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680" yWindow="-15" windowWidth="7635" windowHeight="9105" activeTab="6"/>
  </bookViews>
  <sheets>
    <sheet name="‌S_2_1" sheetId="13" r:id="rId1"/>
    <sheet name="S_3_1" sheetId="17" r:id="rId2"/>
    <sheet name="S_4_1" sheetId="20" r:id="rId3"/>
    <sheet name="S_6_1" sheetId="19" r:id="rId4"/>
    <sheet name="S_7_1" sheetId="26" r:id="rId5"/>
    <sheet name="S_8_1" sheetId="30" r:id="rId6"/>
    <sheet name="S_9_1" sheetId="35" r:id="rId7"/>
    <sheet name="S_10_1" sheetId="36" r:id="rId8"/>
    <sheet name="S_11_1" sheetId="48" r:id="rId9"/>
    <sheet name="S_13_1" sheetId="53" r:id="rId10"/>
    <sheet name="S_16_1" sheetId="37" r:id="rId11"/>
    <sheet name="S_18_1" sheetId="38" r:id="rId12"/>
    <sheet name="S_19_1" sheetId="73" r:id="rId13"/>
    <sheet name="S_20_1" sheetId="79" r:id="rId14"/>
    <sheet name="S_21_1" sheetId="85" r:id="rId15"/>
    <sheet name="S_22_1 " sheetId="86" r:id="rId16"/>
    <sheet name="S_24_1" sheetId="87" r:id="rId17"/>
    <sheet name="S_25_1 " sheetId="90" r:id="rId18"/>
  </sheets>
  <calcPr calcId="125725"/>
</workbook>
</file>

<file path=xl/calcChain.xml><?xml version="1.0" encoding="utf-8"?>
<calcChain xmlns="http://schemas.openxmlformats.org/spreadsheetml/2006/main">
  <c r="G6" i="90"/>
  <c r="I6" s="1"/>
  <c r="M6" s="1"/>
  <c r="G7"/>
  <c r="I7" s="1"/>
  <c r="M7" s="1"/>
  <c r="G8"/>
  <c r="I8"/>
  <c r="M8" s="1"/>
  <c r="G17" i="35"/>
  <c r="I17" s="1"/>
  <c r="M17" s="1"/>
  <c r="G16"/>
  <c r="I16" s="1"/>
  <c r="M16" s="1"/>
  <c r="G15"/>
  <c r="I15" s="1"/>
  <c r="M15" s="1"/>
  <c r="G14"/>
  <c r="I14" s="1"/>
  <c r="M14" s="1"/>
  <c r="G13"/>
  <c r="I13" s="1"/>
  <c r="M13" s="1"/>
  <c r="G12"/>
  <c r="I12" s="1"/>
  <c r="M12" s="1"/>
  <c r="G11"/>
  <c r="G8"/>
  <c r="G10" s="1"/>
  <c r="I10" s="1"/>
  <c r="M10" s="1"/>
  <c r="G5"/>
  <c r="G9" s="1"/>
  <c r="I9" s="1"/>
  <c r="M9" s="1"/>
  <c r="G10" i="30"/>
  <c r="I10" s="1"/>
  <c r="M10" s="1"/>
  <c r="G9"/>
  <c r="I9" s="1"/>
  <c r="M9" s="1"/>
  <c r="G8"/>
  <c r="I8" s="1"/>
  <c r="M8" s="1"/>
  <c r="G19"/>
  <c r="M15"/>
  <c r="M16"/>
  <c r="M17"/>
  <c r="I8" i="35"/>
  <c r="M8" s="1"/>
  <c r="I11"/>
  <c r="M11" s="1"/>
  <c r="M6" i="36"/>
  <c r="M14" i="48"/>
  <c r="G6" i="37"/>
  <c r="G7"/>
  <c r="G8"/>
  <c r="I8" s="1"/>
  <c r="M8" s="1"/>
  <c r="G9"/>
  <c r="I9" s="1"/>
  <c r="M9" s="1"/>
  <c r="M8" i="73"/>
  <c r="M11" i="86"/>
  <c r="G9" i="90"/>
  <c r="I9" s="1"/>
  <c r="M9" s="1"/>
  <c r="G13"/>
  <c r="I13" s="1"/>
  <c r="M13" s="1"/>
  <c r="G11"/>
  <c r="I11" s="1"/>
  <c r="M11" s="1"/>
  <c r="G14"/>
  <c r="I14" s="1"/>
  <c r="M14" s="1"/>
  <c r="I12"/>
  <c r="M12" s="1"/>
  <c r="G10"/>
  <c r="I10" s="1"/>
  <c r="M10" s="1"/>
  <c r="I5"/>
  <c r="M5" s="1"/>
  <c r="G7" i="86"/>
  <c r="G8"/>
  <c r="I8" s="1"/>
  <c r="M8" s="1"/>
  <c r="G6"/>
  <c r="G5"/>
  <c r="G6" i="85"/>
  <c r="I6" s="1"/>
  <c r="M6" s="1"/>
  <c r="G7"/>
  <c r="I7" s="1"/>
  <c r="M7" s="1"/>
  <c r="G7" i="53"/>
  <c r="G6"/>
  <c r="G5"/>
  <c r="G7" i="79"/>
  <c r="I7" s="1"/>
  <c r="M7" s="1"/>
  <c r="I5" i="53"/>
  <c r="M5" s="1"/>
  <c r="M16" s="1"/>
  <c r="I6"/>
  <c r="M6" s="1"/>
  <c r="I7"/>
  <c r="M7" s="1"/>
  <c r="G6" i="79"/>
  <c r="I6" s="1"/>
  <c r="M6" s="1"/>
  <c r="G5"/>
  <c r="I5" s="1"/>
  <c r="M5" s="1"/>
  <c r="G10"/>
  <c r="I10" s="1"/>
  <c r="M10" s="1"/>
  <c r="G9"/>
  <c r="I9" s="1"/>
  <c r="M9" s="1"/>
  <c r="G8"/>
  <c r="I8" s="1"/>
  <c r="M8" s="1"/>
  <c r="G10" i="73"/>
  <c r="I10" s="1"/>
  <c r="M10" s="1"/>
  <c r="G6"/>
  <c r="I6" s="1"/>
  <c r="M6" s="1"/>
  <c r="G7"/>
  <c r="I7" s="1"/>
  <c r="M7" s="1"/>
  <c r="G5"/>
  <c r="G9"/>
  <c r="I9"/>
  <c r="M9" s="1"/>
  <c r="I5"/>
  <c r="M5" s="1"/>
  <c r="M11" s="1"/>
  <c r="I23" i="38"/>
  <c r="M23" s="1"/>
  <c r="I20"/>
  <c r="M20" s="1"/>
  <c r="I22"/>
  <c r="M22" s="1"/>
  <c r="I21"/>
  <c r="M21" s="1"/>
  <c r="G19"/>
  <c r="I19" s="1"/>
  <c r="M19" s="1"/>
  <c r="I18"/>
  <c r="M18" s="1"/>
  <c r="G16"/>
  <c r="I16" s="1"/>
  <c r="M16" s="1"/>
  <c r="G17"/>
  <c r="I17" s="1"/>
  <c r="M17" s="1"/>
  <c r="G15"/>
  <c r="I15" s="1"/>
  <c r="M15" s="1"/>
  <c r="G13"/>
  <c r="I13" s="1"/>
  <c r="M13" s="1"/>
  <c r="I14"/>
  <c r="M14" s="1"/>
  <c r="I10"/>
  <c r="M10" s="1"/>
  <c r="I7"/>
  <c r="M7" s="1"/>
  <c r="G11"/>
  <c r="I11" s="1"/>
  <c r="M11" s="1"/>
  <c r="G9"/>
  <c r="I9" s="1"/>
  <c r="M9" s="1"/>
  <c r="G12"/>
  <c r="I12" s="1"/>
  <c r="M12" s="1"/>
  <c r="G8"/>
  <c r="I8" s="1"/>
  <c r="M8" s="1"/>
  <c r="G5"/>
  <c r="I5" s="1"/>
  <c r="M5" s="1"/>
  <c r="G6"/>
  <c r="I6" s="1"/>
  <c r="M6" s="1"/>
  <c r="I6" i="37"/>
  <c r="M6" s="1"/>
  <c r="I7"/>
  <c r="M7" s="1"/>
  <c r="G12" i="53"/>
  <c r="I11"/>
  <c r="M11" s="1"/>
  <c r="I12"/>
  <c r="M12" s="1"/>
  <c r="G15"/>
  <c r="I15" s="1"/>
  <c r="M15" s="1"/>
  <c r="G14"/>
  <c r="I14" s="1"/>
  <c r="M14" s="1"/>
  <c r="G13"/>
  <c r="I13" s="1"/>
  <c r="M13" s="1"/>
  <c r="G8"/>
  <c r="I8" s="1"/>
  <c r="M8" s="1"/>
  <c r="G15" i="48"/>
  <c r="I15" s="1"/>
  <c r="M15" s="1"/>
  <c r="G12"/>
  <c r="I12" s="1"/>
  <c r="M12" s="1"/>
  <c r="G11"/>
  <c r="I11" s="1"/>
  <c r="M11" s="1"/>
  <c r="G10"/>
  <c r="G9"/>
  <c r="I9" s="1"/>
  <c r="M9" s="1"/>
  <c r="I10"/>
  <c r="M10" s="1"/>
  <c r="I19" i="30"/>
  <c r="M19" s="1"/>
  <c r="G11"/>
  <c r="I11" s="1"/>
  <c r="M11" s="1"/>
  <c r="G6"/>
  <c r="I6" s="1"/>
  <c r="M6" s="1"/>
  <c r="G9" i="13"/>
  <c r="I9" s="1"/>
  <c r="M9" s="1"/>
  <c r="G8"/>
  <c r="I8" s="1"/>
  <c r="M8" s="1"/>
  <c r="I7"/>
  <c r="M7" s="1"/>
  <c r="G8" i="20"/>
  <c r="I8" s="1"/>
  <c r="M8" s="1"/>
  <c r="G6"/>
  <c r="I6" s="1"/>
  <c r="M6" s="1"/>
  <c r="G7"/>
  <c r="I7" s="1"/>
  <c r="M7" s="1"/>
  <c r="G14" i="26"/>
  <c r="I14" s="1"/>
  <c r="M14" s="1"/>
  <c r="G15"/>
  <c r="I15" s="1"/>
  <c r="M15" s="1"/>
  <c r="G8"/>
  <c r="I8" s="1"/>
  <c r="M8" s="1"/>
  <c r="G9"/>
  <c r="I9" s="1"/>
  <c r="M9" s="1"/>
  <c r="G10"/>
  <c r="I10" s="1"/>
  <c r="M10" s="1"/>
  <c r="G11"/>
  <c r="G12"/>
  <c r="C12"/>
  <c r="C11"/>
  <c r="C7"/>
  <c r="I5" i="19"/>
  <c r="M5" s="1"/>
  <c r="G19" i="26"/>
  <c r="I19" s="1"/>
  <c r="M19" s="1"/>
  <c r="G18"/>
  <c r="C18"/>
  <c r="G17"/>
  <c r="I17" s="1"/>
  <c r="M17" s="1"/>
  <c r="G16"/>
  <c r="I16" s="1"/>
  <c r="M16" s="1"/>
  <c r="G13"/>
  <c r="I13" s="1"/>
  <c r="M13" s="1"/>
  <c r="G7"/>
  <c r="C6"/>
  <c r="G5" i="87"/>
  <c r="I5" s="1"/>
  <c r="M5" s="1"/>
  <c r="G6"/>
  <c r="I6" s="1"/>
  <c r="M6" s="1"/>
  <c r="G7"/>
  <c r="I7" s="1"/>
  <c r="M7" s="1"/>
  <c r="I5" i="86"/>
  <c r="M5" s="1"/>
  <c r="I6"/>
  <c r="M6" s="1"/>
  <c r="I7"/>
  <c r="I10" s="1"/>
  <c r="M10" s="1"/>
  <c r="G5" i="85"/>
  <c r="I5" s="1"/>
  <c r="M5" s="1"/>
  <c r="M8" s="1"/>
  <c r="G5" i="37"/>
  <c r="I5" s="1"/>
  <c r="M5" s="1"/>
  <c r="G9" i="53"/>
  <c r="I9" s="1"/>
  <c r="M9" s="1"/>
  <c r="G10"/>
  <c r="I10" s="1"/>
  <c r="M10" s="1"/>
  <c r="G5" i="48"/>
  <c r="I5" s="1"/>
  <c r="M5" s="1"/>
  <c r="G6"/>
  <c r="I6" s="1"/>
  <c r="M6" s="1"/>
  <c r="G7"/>
  <c r="I7" s="1"/>
  <c r="M7" s="1"/>
  <c r="G8"/>
  <c r="I8" s="1"/>
  <c r="M8" s="1"/>
  <c r="G5" i="36"/>
  <c r="I5" s="1"/>
  <c r="M5" s="1"/>
  <c r="I5" i="35"/>
  <c r="G5" i="30"/>
  <c r="I5" s="1"/>
  <c r="M5" s="1"/>
  <c r="G7"/>
  <c r="I7" s="1"/>
  <c r="M7" s="1"/>
  <c r="G13"/>
  <c r="I13" s="1"/>
  <c r="M13" s="1"/>
  <c r="G12"/>
  <c r="I12" s="1"/>
  <c r="M12" s="1"/>
  <c r="G14"/>
  <c r="I14" s="1"/>
  <c r="M14" s="1"/>
  <c r="G5" i="26"/>
  <c r="I5" s="1"/>
  <c r="M5" s="1"/>
  <c r="G6"/>
  <c r="I6" s="1"/>
  <c r="M6" s="1"/>
  <c r="C6" i="19"/>
  <c r="G6"/>
  <c r="G7"/>
  <c r="I7" s="1"/>
  <c r="G8"/>
  <c r="I8" s="1"/>
  <c r="M8" s="1"/>
  <c r="G5" i="20"/>
  <c r="I5" s="1"/>
  <c r="M5" s="1"/>
  <c r="G5" i="17"/>
  <c r="I5" s="1"/>
  <c r="M5" s="1"/>
  <c r="M9" s="1"/>
  <c r="G6"/>
  <c r="I6" s="1"/>
  <c r="M6" s="1"/>
  <c r="I7"/>
  <c r="M7" s="1"/>
  <c r="G8"/>
  <c r="I8" s="1"/>
  <c r="M8" s="1"/>
  <c r="G5" i="13"/>
  <c r="I5" s="1"/>
  <c r="M5" s="1"/>
  <c r="M10" s="1"/>
  <c r="G6"/>
  <c r="I6" s="1"/>
  <c r="M6" s="1"/>
  <c r="I6" i="19" l="1"/>
  <c r="M6" s="1"/>
  <c r="G6" i="35"/>
  <c r="I6" s="1"/>
  <c r="M6" s="1"/>
  <c r="M7" i="86"/>
  <c r="M24" i="38"/>
  <c r="M11" i="79"/>
  <c r="M8" i="87"/>
  <c r="M15" i="90"/>
  <c r="M9" i="19"/>
  <c r="M9" i="20"/>
  <c r="M5" i="35"/>
  <c r="M7" i="36"/>
  <c r="I13" i="48"/>
  <c r="M13" s="1"/>
  <c r="M16" s="1"/>
  <c r="M10" i="37"/>
  <c r="I9" i="86"/>
  <c r="M9" s="1"/>
  <c r="I18" i="26"/>
  <c r="M18" s="1"/>
  <c r="I12"/>
  <c r="M12" s="1"/>
  <c r="I18" i="30"/>
  <c r="M18" s="1"/>
  <c r="M20" s="1"/>
  <c r="I11" i="26"/>
  <c r="M11" s="1"/>
  <c r="I7"/>
  <c r="M7" s="1"/>
  <c r="M20" s="1"/>
  <c r="M12" i="86" l="1"/>
  <c r="G7" i="35"/>
  <c r="I7" s="1"/>
  <c r="M7" s="1"/>
  <c r="M18" s="1"/>
</calcChain>
</file>

<file path=xl/sharedStrings.xml><?xml version="1.0" encoding="utf-8"?>
<sst xmlns="http://schemas.openxmlformats.org/spreadsheetml/2006/main" count="909" uniqueCount="260">
  <si>
    <t>رديف</t>
  </si>
  <si>
    <t>تعداد</t>
  </si>
  <si>
    <t>طول</t>
  </si>
  <si>
    <t>عرض</t>
  </si>
  <si>
    <t>ضخامت</t>
  </si>
  <si>
    <t>ارتفاع</t>
  </si>
  <si>
    <t xml:space="preserve">طول </t>
  </si>
  <si>
    <t>سطح</t>
  </si>
  <si>
    <t>حجم</t>
  </si>
  <si>
    <t>وزن</t>
  </si>
  <si>
    <t>شماره قيمت</t>
  </si>
  <si>
    <t>ملاحظات</t>
  </si>
  <si>
    <t>جزئي</t>
  </si>
  <si>
    <t>كل</t>
  </si>
  <si>
    <t>فرم متره</t>
  </si>
  <si>
    <t>شرح عمليات</t>
  </si>
  <si>
    <t>-</t>
  </si>
  <si>
    <t>مخزن چاه</t>
  </si>
  <si>
    <t>براي اجراي قالب در طول</t>
  </si>
  <si>
    <t>گود برداري پي</t>
  </si>
  <si>
    <t xml:space="preserve">آب پاشي و كوبيدن سطح </t>
  </si>
  <si>
    <t>10mm</t>
  </si>
  <si>
    <t xml:space="preserve">وزن واحد </t>
  </si>
  <si>
    <t>8mm</t>
  </si>
  <si>
    <t>وزن واحد</t>
  </si>
  <si>
    <t>‌1</t>
  </si>
  <si>
    <t>‌2</t>
  </si>
  <si>
    <t>‌3</t>
  </si>
  <si>
    <t>كل سطح خاكبرداري</t>
  </si>
  <si>
    <t xml:space="preserve">قبل از پي ريزي و </t>
  </si>
  <si>
    <t>ريختن شناژها اب پاشي</t>
  </si>
  <si>
    <t>شده و كوبيده ميشود.</t>
  </si>
  <si>
    <t>‌4</t>
  </si>
  <si>
    <t>‌5</t>
  </si>
  <si>
    <t>‌6</t>
  </si>
  <si>
    <t>‌7</t>
  </si>
  <si>
    <t>‌8</t>
  </si>
  <si>
    <t>‌9</t>
  </si>
  <si>
    <t>‌10</t>
  </si>
  <si>
    <t>‌11</t>
  </si>
  <si>
    <t>‌12</t>
  </si>
  <si>
    <t>‌13</t>
  </si>
  <si>
    <t>‌14</t>
  </si>
  <si>
    <t>‌15</t>
  </si>
  <si>
    <t>‌16</t>
  </si>
  <si>
    <t>‌17</t>
  </si>
  <si>
    <t>‌18</t>
  </si>
  <si>
    <t>‌19</t>
  </si>
  <si>
    <t>0 70603</t>
  </si>
  <si>
    <t>0 80104</t>
  </si>
  <si>
    <t>0 80105</t>
  </si>
  <si>
    <t>0 80306</t>
  </si>
  <si>
    <t>0 80301</t>
  </si>
  <si>
    <t>0 80501</t>
  </si>
  <si>
    <t>0 90102</t>
  </si>
  <si>
    <t xml:space="preserve"> فصل :  يازدهم - آجركاري و شفته ريزي</t>
  </si>
  <si>
    <t xml:space="preserve"> فصل :  سيزدهم - عايقكاري رطوبتي</t>
  </si>
  <si>
    <t>فصل :  شانزدهم - كارهاي فولادي سبك</t>
  </si>
  <si>
    <t>كبلوگرم مي‌باشد.</t>
  </si>
  <si>
    <t>فصل :  هيجدهم - اندود كاري و بندكشي</t>
  </si>
  <si>
    <t>فصل :  نوزدهم - كارهاي چوبي</t>
  </si>
  <si>
    <t>فصل :  بيستم  - كاشي و سراميك كاري</t>
  </si>
  <si>
    <t>فصل :  بيست و يكم  - فرش موزاييك</t>
  </si>
  <si>
    <t>فصل :  بيست و دوم  -  كارهاي سنگي با سنگ پلاك</t>
  </si>
  <si>
    <t>فصل :  بيست و چهارم - برش و نصب شيشه</t>
  </si>
  <si>
    <t>فصل :  بيست و پنجم - رنگ‌آميزي</t>
  </si>
  <si>
    <t>0 20103</t>
  </si>
  <si>
    <t>0 20301</t>
  </si>
  <si>
    <t>0 20601</t>
  </si>
  <si>
    <t>0 60101</t>
  </si>
  <si>
    <t>0 70202</t>
  </si>
  <si>
    <t>0 80101</t>
  </si>
  <si>
    <r>
      <t xml:space="preserve">فصل :  </t>
    </r>
    <r>
      <rPr>
        <b/>
        <sz val="12"/>
        <rFont val="B Roya"/>
        <charset val="178"/>
      </rPr>
      <t>نهم - كارهاي فولادي سنگين</t>
    </r>
  </si>
  <si>
    <r>
      <t xml:space="preserve">فصل :  </t>
    </r>
    <r>
      <rPr>
        <b/>
        <sz val="12"/>
        <rFont val="B Roya"/>
        <charset val="178"/>
      </rPr>
      <t xml:space="preserve"> هشتم - بتن در جا</t>
    </r>
  </si>
  <si>
    <r>
      <t xml:space="preserve">فصل :  </t>
    </r>
    <r>
      <rPr>
        <b/>
        <sz val="12"/>
        <rFont val="B Roya"/>
        <charset val="178"/>
      </rPr>
      <t>هفتم - كارهاي فولادي با ميلگرد</t>
    </r>
  </si>
  <si>
    <r>
      <t xml:space="preserve">فصل :  </t>
    </r>
    <r>
      <rPr>
        <b/>
        <sz val="12"/>
        <rFont val="B Roya"/>
        <charset val="178"/>
      </rPr>
      <t>ششم  -  قالب بندي فلزي</t>
    </r>
  </si>
  <si>
    <r>
      <t xml:space="preserve">فصل :  </t>
    </r>
    <r>
      <rPr>
        <b/>
        <sz val="12"/>
        <rFont val="B Roya"/>
        <charset val="178"/>
      </rPr>
      <t>چهارم - عمليات  بنايي با سنگ</t>
    </r>
  </si>
  <si>
    <r>
      <t xml:space="preserve">فصل :  </t>
    </r>
    <r>
      <rPr>
        <b/>
        <sz val="12"/>
        <rFont val="B Roya"/>
        <charset val="178"/>
      </rPr>
      <t>سوم - عمليات خاكي با ماشين</t>
    </r>
  </si>
  <si>
    <r>
      <t xml:space="preserve">فصل :  </t>
    </r>
    <r>
      <rPr>
        <b/>
        <sz val="12"/>
        <rFont val="B Roya"/>
        <charset val="178"/>
      </rPr>
      <t>دوم  -  عمليات خاكي با دست</t>
    </r>
  </si>
  <si>
    <t>0 40101</t>
  </si>
  <si>
    <t>كنار پي هاي تيپ  B</t>
  </si>
  <si>
    <t>كنار پي هاي تيپ  A</t>
  </si>
  <si>
    <t>كنارهای کوچک پي هاي تيپ  A</t>
  </si>
  <si>
    <t>0 70201</t>
  </si>
  <si>
    <t>6mm</t>
  </si>
  <si>
    <t>میلگردحرارتی سقف تیرچه بلوک</t>
  </si>
  <si>
    <t xml:space="preserve">خرپای تیرچه </t>
  </si>
  <si>
    <t>اضافه بهای خرپای تیرچه</t>
  </si>
  <si>
    <t>0 70301</t>
  </si>
  <si>
    <t>12mm</t>
  </si>
  <si>
    <t>میلگردمهاردیواربه ستون</t>
  </si>
  <si>
    <t>0 70302</t>
  </si>
  <si>
    <t>میلگرد بولت</t>
  </si>
  <si>
    <t>22mm</t>
  </si>
  <si>
    <t>موقیت B تیرچه</t>
  </si>
  <si>
    <t>موقیت C تیرچه</t>
  </si>
  <si>
    <t>میلگرد منفی تیرچه</t>
  </si>
  <si>
    <t>اتصال تیرچه به تیرهای فولادی</t>
  </si>
  <si>
    <t>خاموت پی B</t>
  </si>
  <si>
    <t xml:space="preserve">Aخاموت پی </t>
  </si>
  <si>
    <t>موقعیت A تیرچه</t>
  </si>
  <si>
    <t>طولی پی B</t>
  </si>
  <si>
    <t xml:space="preserve">Aطولی پی </t>
  </si>
  <si>
    <t>طولی ستونچه ی بتنی</t>
  </si>
  <si>
    <t>كف  سازی با قلوه سنگ</t>
  </si>
  <si>
    <t>ماسه بادی کف ساختمان واطراف لوله</t>
  </si>
  <si>
    <t>0 40506</t>
  </si>
  <si>
    <t>درناژ باسنگ قلوه پیرامون پی A</t>
  </si>
  <si>
    <t xml:space="preserve">درناژ باسنگ قلوه پیرامون پیB </t>
  </si>
  <si>
    <t xml:space="preserve">قالب بندی ستونچه </t>
  </si>
  <si>
    <t>0 60301</t>
  </si>
  <si>
    <t>بتن مگر عیار150در زير پي A</t>
  </si>
  <si>
    <t>بتن مگر عیار150در زير پي B</t>
  </si>
  <si>
    <t>بتن باعیار350 برای پی A</t>
  </si>
  <si>
    <t>بتن باعیار350 برای پی B</t>
  </si>
  <si>
    <t>بتن باعیار350 برای ستونچه</t>
  </si>
  <si>
    <t>اضافه بها ی بتن مسلح</t>
  </si>
  <si>
    <t>0 80106</t>
  </si>
  <si>
    <t>0 80310</t>
  </si>
  <si>
    <t>قیمت</t>
  </si>
  <si>
    <t>خاكبرداري پي A</t>
  </si>
  <si>
    <t>خاكبرداري پي B</t>
  </si>
  <si>
    <t>قیمت کل:</t>
  </si>
  <si>
    <t>قیمت کل</t>
  </si>
  <si>
    <t>حفرچاه 15 متری درزمین سخت</t>
  </si>
  <si>
    <t>بارگيري مواد حاصل ازخاكبرداري پيA</t>
  </si>
  <si>
    <t>بارگيري مواد حاصل ازخاكبرداري پيB</t>
  </si>
  <si>
    <t>بارگيري مواد حاصل ازمخزن چاه</t>
  </si>
  <si>
    <t>بارگيري مواد حاصل از استوانه چاه</t>
  </si>
  <si>
    <t>اضافه بها ی بتن ریزی ستونچه</t>
  </si>
  <si>
    <t>بتن مگر عیار150در زير تراس ورودی</t>
  </si>
  <si>
    <t>اضافه بهابتن ریزی پله</t>
  </si>
  <si>
    <t>بتن با عیار250 برای پله ورودی</t>
  </si>
  <si>
    <t>0 80302</t>
  </si>
  <si>
    <t>بتن باعیار350 برای کف زیرعایق</t>
  </si>
  <si>
    <t>اضافه بها ی بتن ریزی درکف</t>
  </si>
  <si>
    <t>گروت زیر بیس پلیت های سرستونچه</t>
  </si>
  <si>
    <t xml:space="preserve"> فصل :دهم - سقف سبک بتنی</t>
  </si>
  <si>
    <t>سقف تیرچه بلوک سفالی فندوله ای</t>
  </si>
  <si>
    <t>اضافه بهای فندوله</t>
  </si>
  <si>
    <t>دیوار یک آجره فشاری محیطی</t>
  </si>
  <si>
    <t>پنجره های شمالی وجنوبی</t>
  </si>
  <si>
    <t>پنجره سرویس</t>
  </si>
  <si>
    <t>درب ورودی</t>
  </si>
  <si>
    <t>تیغه های 10 سانتی داخلی آجرسفالی</t>
  </si>
  <si>
    <t>بالای درب های داخلی</t>
  </si>
  <si>
    <t>نماچینی با آجرقزاقی3سانتی</t>
  </si>
  <si>
    <t>اضافه بهای آب ساب نمودن آجر</t>
  </si>
  <si>
    <t>اضافه بهای هره چینی</t>
  </si>
  <si>
    <t>اضافه بهای تراش وکشویی  آجر</t>
  </si>
  <si>
    <t>ديوار دستشويي یک لایه قیر</t>
  </si>
  <si>
    <t>ديوار حمام یک لایه قیر</t>
  </si>
  <si>
    <t>ديوارآشپزخانه یک لایه قیر</t>
  </si>
  <si>
    <t>كف دستشويي دولایه قیر ویک لایه گونی</t>
  </si>
  <si>
    <t>کف حمام دولایه قیر ویک لایه گونی</t>
  </si>
  <si>
    <t>كف آشپزخانه دولایه قیر ویک لایه گونی</t>
  </si>
  <si>
    <t>روی پی Aدولایه قیر ویک لایه گونی</t>
  </si>
  <si>
    <t>روی پی Bدولایه قیر ویک لایه گونی</t>
  </si>
  <si>
    <t>كف خانه دولایه قیر ویک لایه گونی</t>
  </si>
  <si>
    <t>بام خانه دولایه قیر ویک لایه گونی</t>
  </si>
  <si>
    <t>ديوار حفاظ بام دولایه قیر ویک لایه گونی</t>
  </si>
  <si>
    <t>چهارچوب آهنی در ها</t>
  </si>
  <si>
    <t>پنجره معمولی ازپروفیل آهنی توخالی</t>
  </si>
  <si>
    <t>پنجره سرویس ازپروفیل آهنی توخالی</t>
  </si>
  <si>
    <t>کل دیوارهای محیطی</t>
  </si>
  <si>
    <t>مساحت پنجره ها</t>
  </si>
  <si>
    <t xml:space="preserve">کل سقف </t>
  </si>
  <si>
    <t>سطح مقطع دیوارها</t>
  </si>
  <si>
    <t>دیوارهای آشپزخانه وحمام</t>
  </si>
  <si>
    <t xml:space="preserve">منظوراز کل دیوارها به جز </t>
  </si>
  <si>
    <t>است که کاشی شده اند</t>
  </si>
  <si>
    <t>شمشه گیری دیوارکاشی خورباملات ماسه سیمان</t>
  </si>
  <si>
    <t>باکسر مساحت های غیر</t>
  </si>
  <si>
    <t>نمای ماسه سیمان تگری</t>
  </si>
  <si>
    <t>بندکشی توخالی آجر های نما باملات ماسه سیمان</t>
  </si>
  <si>
    <t>اندودسیمانی 1 سانتی روی همه عایقهای قائم</t>
  </si>
  <si>
    <t xml:space="preserve">اندودسیمانی 1 سانتی روی همه عایق های افقی </t>
  </si>
  <si>
    <t xml:space="preserve">اندودسیمانی 2.5 سانتی روی دیوارغربی و شرقی </t>
  </si>
  <si>
    <t xml:space="preserve">اندودسیمانی 2.5 سانتی روی دیوارشمالی وجنوبی </t>
  </si>
  <si>
    <t>کلاف درهای چوبی 6 × 3.8 باچوب داخلی</t>
  </si>
  <si>
    <t xml:space="preserve">شبكه به ابعاد 7×7 سانت از فيبر به ضخامت 3 ميليمتر </t>
  </si>
  <si>
    <t>نصب در چوبي و يراق كوبي آن (بدون بهاي يراق آلات)</t>
  </si>
  <si>
    <t>روكش روي كارهاي چوبي ، همراه با پرداخت سطح</t>
  </si>
  <si>
    <t xml:space="preserve">پوشش دو روي در ، از نئوپان به ضخامت حدود 4 ميليمتر </t>
  </si>
  <si>
    <t>با احتساب کسر در وپنجره</t>
  </si>
  <si>
    <t xml:space="preserve">موزاييك25*25فرنگي با خرده سنگهاي تا نمره 4  بام </t>
  </si>
  <si>
    <t>موزاييك25*25 فرنگي با خرده سنگهاي تا نمره 4 کف</t>
  </si>
  <si>
    <t>موزاييك25*25 فرنگي با خرده سنگهاي تا نمره 4 تراس</t>
  </si>
  <si>
    <t>تراورتن سفید 2سانتی لب دیوارحفاظ بام</t>
  </si>
  <si>
    <t>تراورتن سفید 2سانتی  روی پله ها</t>
  </si>
  <si>
    <t>سنگ تروارتن سفید2سانتی برسطح قائم پله</t>
  </si>
  <si>
    <t>سنگ تروارتن سفید2سانتی دورتادورساختمان</t>
  </si>
  <si>
    <t>بااحتساب کسرپله</t>
  </si>
  <si>
    <t>اضافه بهای قائم</t>
  </si>
  <si>
    <t>اضافه بهای اسکوپ</t>
  </si>
  <si>
    <t>برای محیط کل دیوارها غیرازکاشی خورها</t>
  </si>
  <si>
    <t>قرنیز 1 سانتی با10سانت ارتفاع تراورتن سفید</t>
  </si>
  <si>
    <t>شیشه 6میلیمتری ساده پنچره معمولی</t>
  </si>
  <si>
    <t xml:space="preserve">شیشه 4میلیمتری ساده پنچره سرویس </t>
  </si>
  <si>
    <t>شیشه 10 میلی متری مشجر در</t>
  </si>
  <si>
    <t>اجراي سيلر كيلركارهاي چوبي</t>
  </si>
  <si>
    <t>رنگ روغن پنجره هاي سرویس</t>
  </si>
  <si>
    <t>رنگ روغن پنجره هاي معمولی</t>
  </si>
  <si>
    <t>رنگ روغن چهارچوب فلزي درها</t>
  </si>
  <si>
    <t>رنگ روغن کل دیوارها غیرکاشی خورها</t>
  </si>
  <si>
    <t>رنگ پلاستیک کل سقف</t>
  </si>
  <si>
    <t>رنگ روغن در ورودی</t>
  </si>
  <si>
    <t xml:space="preserve">سراميك  10 × 20 سانتيمتركف دستشويي </t>
  </si>
  <si>
    <t xml:space="preserve">سراميك  10 × 20 سانتيمترکف حمام </t>
  </si>
  <si>
    <t xml:space="preserve">سراميك  10 × 20 سانتيمتركف آشپزخانه </t>
  </si>
  <si>
    <t xml:space="preserve">كاشي لعابي 15 × 15 سانتيمترديوار دستشويي </t>
  </si>
  <si>
    <t xml:space="preserve">كاشي لعابي 15 × 15 ديوار حمام </t>
  </si>
  <si>
    <t xml:space="preserve">كاشي لعابي 15 × 15 ديوارآشپزخانه </t>
  </si>
  <si>
    <t xml:space="preserve"> قابلمه‌أي كردن در‌، به ازاي متر طول قابلمه</t>
  </si>
  <si>
    <t>در ورودی از پروفیل آهنی توخالی</t>
  </si>
  <si>
    <t>نصب ورق آهن روی دوطرف در</t>
  </si>
  <si>
    <t xml:space="preserve"> وزن واحد </t>
  </si>
  <si>
    <t>چهارچوب در 3.8</t>
  </si>
  <si>
    <t>پنجره ها 15</t>
  </si>
  <si>
    <t>در فلزی 25</t>
  </si>
  <si>
    <t xml:space="preserve">ورق آهنی در 10 </t>
  </si>
  <si>
    <t xml:space="preserve"> -</t>
  </si>
  <si>
    <t>ملات 1:5 نصب کاشی وسرامیک</t>
  </si>
  <si>
    <t>ملات 1:4 بنایی باسنگ پلاک</t>
  </si>
  <si>
    <t xml:space="preserve">کاشی شده اند </t>
  </si>
  <si>
    <t>0 40103</t>
  </si>
  <si>
    <t>ستون1</t>
  </si>
  <si>
    <t>ستون3</t>
  </si>
  <si>
    <t>ستون4</t>
  </si>
  <si>
    <t>ستون5</t>
  </si>
  <si>
    <t>ستون6</t>
  </si>
  <si>
    <t>تیر1</t>
  </si>
  <si>
    <t>تیر2</t>
  </si>
  <si>
    <t>تیر3</t>
  </si>
  <si>
    <t>تیر4</t>
  </si>
  <si>
    <t>بادبند</t>
  </si>
  <si>
    <t>اتصالات</t>
  </si>
  <si>
    <t>تیر نعل درگاهی</t>
  </si>
  <si>
    <t>ستون2و7و8</t>
  </si>
  <si>
    <t>0 90211</t>
  </si>
  <si>
    <t>0 90402</t>
  </si>
  <si>
    <t>0 90702</t>
  </si>
  <si>
    <t>0 90201</t>
  </si>
  <si>
    <t>÷</t>
  </si>
  <si>
    <t>ضد زنگ اسکلت</t>
  </si>
  <si>
    <t>PLA:</t>
  </si>
  <si>
    <t>PLB:</t>
  </si>
  <si>
    <t>PLC:</t>
  </si>
  <si>
    <t>PLD:</t>
  </si>
  <si>
    <t>PLE:</t>
  </si>
  <si>
    <t>PLF:</t>
  </si>
  <si>
    <t>PLG:</t>
  </si>
  <si>
    <t>PLH:</t>
  </si>
  <si>
    <t>PLI:</t>
  </si>
  <si>
    <t>PLJ:</t>
  </si>
  <si>
    <t>PLK:</t>
  </si>
  <si>
    <t>M14:</t>
  </si>
  <si>
    <t>PL L:</t>
  </si>
  <si>
    <t>M22:</t>
  </si>
  <si>
    <t>PL:</t>
  </si>
</sst>
</file>

<file path=xl/styles.xml><?xml version="1.0" encoding="utf-8"?>
<styleSheet xmlns="http://schemas.openxmlformats.org/spreadsheetml/2006/main">
  <numFmts count="8">
    <numFmt numFmtId="164" formatCode="0.000"/>
    <numFmt numFmtId="165" formatCode="0#####"/>
    <numFmt numFmtId="166" formatCode="\م\ت\و\س\ط#.##"/>
    <numFmt numFmtId="167" formatCode="\ش\م\ش\ه\ \گ\ي\ر\ي\ @\ "/>
    <numFmt numFmtId="168" formatCode="\ا\ن\د\و\د\ \گ\چ\ \و\خ\ا\ک\ \د\و\ \س\ا\ن\ت\ی\ @\ "/>
    <numFmt numFmtId="169" formatCode="\س\ف\ی\د\ک\ا\ر\ی\ \و\پ\ر\د\ا\خ\ت\ @\ "/>
    <numFmt numFmtId="170" formatCode="General\ \م\ت\و\س\ط"/>
    <numFmt numFmtId="171" formatCode="General\:"/>
  </numFmts>
  <fonts count="13">
    <font>
      <sz val="10"/>
      <name val="Arial"/>
      <charset val="178"/>
    </font>
    <font>
      <b/>
      <sz val="18"/>
      <name val="B Roya"/>
      <charset val="178"/>
    </font>
    <font>
      <sz val="10"/>
      <name val="B Roya"/>
      <charset val="178"/>
    </font>
    <font>
      <b/>
      <sz val="14"/>
      <name val="B Roya"/>
      <charset val="178"/>
    </font>
    <font>
      <b/>
      <sz val="10"/>
      <name val="B Roya"/>
      <charset val="178"/>
    </font>
    <font>
      <b/>
      <sz val="11"/>
      <name val="B Roya"/>
      <charset val="178"/>
    </font>
    <font>
      <sz val="11"/>
      <name val="B Roya"/>
      <charset val="178"/>
    </font>
    <font>
      <i/>
      <sz val="10"/>
      <name val="B Roya"/>
      <charset val="178"/>
    </font>
    <font>
      <b/>
      <i/>
      <sz val="10"/>
      <name val="B Roya"/>
      <charset val="178"/>
    </font>
    <font>
      <b/>
      <sz val="9"/>
      <name val="B Roya"/>
      <charset val="178"/>
    </font>
    <font>
      <b/>
      <sz val="12"/>
      <name val="B Roya"/>
      <charset val="178"/>
    </font>
    <font>
      <b/>
      <sz val="10"/>
      <color theme="0"/>
      <name val="B Roya"/>
      <charset val="178"/>
    </font>
    <font>
      <sz val="10"/>
      <color theme="0"/>
      <name val="B Roya"/>
      <charset val="17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 diagonalUp="1">
      <left style="thin">
        <color indexed="64"/>
      </left>
      <right/>
      <top style="double">
        <color indexed="64"/>
      </top>
      <bottom style="thin">
        <color indexed="64"/>
      </bottom>
      <diagonal style="dotted">
        <color indexed="64"/>
      </diagonal>
    </border>
    <border>
      <left/>
      <right/>
      <top style="double">
        <color indexed="64"/>
      </top>
      <bottom style="thin">
        <color indexed="64"/>
      </bottom>
      <diagonal/>
    </border>
    <border diagonalUp="1">
      <left/>
      <right/>
      <top style="double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/>
      <right style="thin">
        <color indexed="64"/>
      </right>
      <top style="double">
        <color indexed="64"/>
      </top>
      <bottom style="thin">
        <color indexed="64"/>
      </bottom>
      <diagonal style="dotted">
        <color indexed="64"/>
      </diagonal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/>
      <right/>
      <top style="double">
        <color indexed="64"/>
      </top>
      <bottom style="thin">
        <color indexed="64"/>
      </bottom>
      <diagonal style="dotted">
        <color indexed="64"/>
      </diagonal>
    </border>
    <border>
      <left style="thin">
        <color indexed="64"/>
      </left>
      <right style="double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/>
      <diagonal style="dotted">
        <color indexed="64"/>
      </diagonal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thick">
        <color indexed="64"/>
      </bottom>
      <diagonal style="dotted">
        <color indexed="64"/>
      </diagonal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2" fillId="0" borderId="0" xfId="0" applyFont="1"/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3" borderId="7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5" fillId="0" borderId="17" xfId="0" applyFont="1" applyBorder="1" applyAlignment="1">
      <alignment horizontal="right" readingOrder="2"/>
    </xf>
    <xf numFmtId="0" fontId="9" fillId="0" borderId="5" xfId="0" applyFont="1" applyBorder="1" applyAlignment="1">
      <alignment horizontal="right" readingOrder="2"/>
    </xf>
    <xf numFmtId="0" fontId="5" fillId="0" borderId="17" xfId="0" applyFont="1" applyBorder="1" applyAlignment="1">
      <alignment horizontal="center" vertical="center" readingOrder="2"/>
    </xf>
    <xf numFmtId="0" fontId="9" fillId="0" borderId="5" xfId="0" applyFont="1" applyBorder="1" applyAlignment="1">
      <alignment horizontal="center" vertical="center" readingOrder="2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2" fontId="2" fillId="0" borderId="19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166" fontId="2" fillId="0" borderId="7" xfId="0" applyNumberFormat="1" applyFont="1" applyBorder="1" applyAlignment="1">
      <alignment horizontal="center" vertical="center"/>
    </xf>
    <xf numFmtId="170" fontId="4" fillId="0" borderId="7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horizontal="center" vertical="center"/>
    </xf>
    <xf numFmtId="167" fontId="4" fillId="0" borderId="7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168" fontId="4" fillId="0" borderId="7" xfId="0" applyNumberFormat="1" applyFont="1" applyBorder="1" applyAlignment="1">
      <alignment horizontal="center" vertical="center"/>
    </xf>
    <xf numFmtId="169" fontId="4" fillId="0" borderId="7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165" fontId="2" fillId="0" borderId="19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4" fontId="2" fillId="0" borderId="0" xfId="0" applyNumberFormat="1" applyFont="1"/>
    <xf numFmtId="0" fontId="2" fillId="0" borderId="0" xfId="0" applyFont="1" applyAlignment="1">
      <alignment horizontal="left" vertical="center"/>
    </xf>
    <xf numFmtId="171" fontId="2" fillId="0" borderId="0" xfId="0" applyNumberFormat="1" applyFont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32" xfId="0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0" fontId="4" fillId="0" borderId="25" xfId="0" applyFont="1" applyBorder="1" applyAlignment="1">
      <alignment horizontal="left" vertical="center"/>
    </xf>
    <xf numFmtId="171" fontId="4" fillId="0" borderId="21" xfId="0" applyNumberFormat="1" applyFont="1" applyBorder="1" applyAlignment="1">
      <alignment horizontal="right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justify" vertical="center"/>
    </xf>
    <xf numFmtId="0" fontId="3" fillId="0" borderId="0" xfId="0" applyNumberFormat="1" applyFont="1" applyAlignment="1">
      <alignment horizontal="justify" vertical="center"/>
    </xf>
    <xf numFmtId="164" fontId="2" fillId="2" borderId="19" xfId="0" applyNumberFormat="1" applyFont="1" applyFill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164" fontId="2" fillId="0" borderId="19" xfId="0" applyNumberFormat="1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2" fontId="2" fillId="0" borderId="19" xfId="0" applyNumberFormat="1" applyFont="1" applyBorder="1" applyAlignment="1">
      <alignment horizontal="center" vertical="center"/>
    </xf>
    <xf numFmtId="2" fontId="2" fillId="2" borderId="19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2" fillId="3" borderId="19" xfId="0" applyFont="1" applyFill="1" applyBorder="1" applyAlignment="1">
      <alignment horizontal="center" vertical="center"/>
    </xf>
    <xf numFmtId="164" fontId="2" fillId="2" borderId="10" xfId="0" applyNumberFormat="1" applyFont="1" applyFill="1" applyBorder="1" applyAlignment="1">
      <alignment horizontal="center" vertical="center"/>
    </xf>
    <xf numFmtId="164" fontId="2" fillId="2" borderId="11" xfId="0" applyNumberFormat="1" applyFont="1" applyFill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164" fontId="2" fillId="3" borderId="7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2" fontId="2" fillId="3" borderId="7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164" fontId="2" fillId="3" borderId="10" xfId="0" applyNumberFormat="1" applyFont="1" applyFill="1" applyBorder="1" applyAlignment="1">
      <alignment horizontal="center" vertical="center"/>
    </xf>
    <xf numFmtId="164" fontId="2" fillId="3" borderId="11" xfId="0" applyNumberFormat="1" applyFont="1" applyFill="1" applyBorder="1" applyAlignment="1">
      <alignment horizontal="center" vertical="center"/>
    </xf>
    <xf numFmtId="164" fontId="2" fillId="2" borderId="27" xfId="0" applyNumberFormat="1" applyFont="1" applyFill="1" applyBorder="1" applyAlignment="1">
      <alignment horizontal="center" vertical="center"/>
    </xf>
    <xf numFmtId="164" fontId="2" fillId="2" borderId="28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" fillId="0" borderId="0" xfId="0" applyFont="1" applyAlignment="1"/>
    <xf numFmtId="0" fontId="3" fillId="0" borderId="0" xfId="0" applyFont="1" applyAlignment="1"/>
    <xf numFmtId="164" fontId="12" fillId="4" borderId="10" xfId="0" applyNumberFormat="1" applyFont="1" applyFill="1" applyBorder="1" applyAlignment="1">
      <alignment horizontal="center" vertical="center"/>
    </xf>
    <xf numFmtId="164" fontId="12" fillId="4" borderId="11" xfId="0" applyNumberFormat="1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164" fontId="2" fillId="4" borderId="11" xfId="0" applyNumberFormat="1" applyFont="1" applyFill="1" applyBorder="1" applyAlignment="1">
      <alignment horizontal="center" vertical="center"/>
    </xf>
    <xf numFmtId="164" fontId="11" fillId="4" borderId="10" xfId="0" applyNumberFormat="1" applyFont="1" applyFill="1" applyBorder="1" applyAlignment="1">
      <alignment horizontal="center" vertical="center"/>
    </xf>
    <xf numFmtId="164" fontId="11" fillId="4" borderId="11" xfId="0" applyNumberFormat="1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rightToLeft="1" topLeftCell="A4" zoomScale="110" zoomScaleNormal="110" workbookViewId="0">
      <selection activeCell="C13" sqref="C13"/>
    </sheetView>
  </sheetViews>
  <sheetFormatPr defaultRowHeight="18"/>
  <cols>
    <col min="1" max="1" width="4.140625" style="1" customWidth="1"/>
    <col min="2" max="2" width="22.5703125" style="1" customWidth="1"/>
    <col min="3" max="3" width="4.5703125" style="1" customWidth="1"/>
    <col min="4" max="4" width="6.7109375" style="1" customWidth="1"/>
    <col min="5" max="6" width="7.140625" style="1" customWidth="1"/>
    <col min="7" max="7" width="4.85546875" style="1" customWidth="1"/>
    <col min="8" max="9" width="4.42578125" style="1" customWidth="1"/>
    <col min="10" max="10" width="6.28515625" style="1" customWidth="1"/>
    <col min="11" max="13" width="9" style="1" customWidth="1"/>
    <col min="14" max="14" width="19.140625" style="1" customWidth="1"/>
    <col min="15" max="16384" width="9.140625" style="1"/>
  </cols>
  <sheetData>
    <row r="1" spans="1:14" ht="31.5">
      <c r="A1" s="78" t="s">
        <v>14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</row>
    <row r="2" spans="1:14" ht="26.25" thickBot="1">
      <c r="A2" s="79" t="s">
        <v>78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spans="1:14" ht="21" thickTop="1">
      <c r="A3" s="84" t="s">
        <v>0</v>
      </c>
      <c r="B3" s="86" t="s">
        <v>15</v>
      </c>
      <c r="C3" s="73" t="s">
        <v>1</v>
      </c>
      <c r="D3" s="73" t="s">
        <v>2</v>
      </c>
      <c r="E3" s="73" t="s">
        <v>3</v>
      </c>
      <c r="F3" s="2" t="s">
        <v>4</v>
      </c>
      <c r="G3" s="3" t="s">
        <v>6</v>
      </c>
      <c r="H3" s="23" t="s">
        <v>7</v>
      </c>
      <c r="I3" s="59" t="s">
        <v>8</v>
      </c>
      <c r="J3" s="21" t="s">
        <v>9</v>
      </c>
      <c r="K3" s="73" t="s">
        <v>10</v>
      </c>
      <c r="L3" s="81" t="s">
        <v>119</v>
      </c>
      <c r="M3" s="81" t="s">
        <v>123</v>
      </c>
      <c r="N3" s="81" t="s">
        <v>11</v>
      </c>
    </row>
    <row r="4" spans="1:14" ht="21" thickBot="1">
      <c r="A4" s="85"/>
      <c r="B4" s="87"/>
      <c r="C4" s="74"/>
      <c r="D4" s="74"/>
      <c r="E4" s="74"/>
      <c r="F4" s="6" t="s">
        <v>5</v>
      </c>
      <c r="G4" s="74" t="s">
        <v>12</v>
      </c>
      <c r="H4" s="74"/>
      <c r="I4" s="88" t="s">
        <v>13</v>
      </c>
      <c r="J4" s="88"/>
      <c r="K4" s="74"/>
      <c r="L4" s="82"/>
      <c r="M4" s="82"/>
      <c r="N4" s="82"/>
    </row>
    <row r="5" spans="1:14" s="11" customFormat="1" ht="23.45" customHeight="1" thickTop="1">
      <c r="A5" s="34" t="s">
        <v>25</v>
      </c>
      <c r="B5" s="36" t="s">
        <v>120</v>
      </c>
      <c r="C5" s="35">
        <v>9</v>
      </c>
      <c r="D5" s="38">
        <v>1.3</v>
      </c>
      <c r="E5" s="38">
        <v>1.3</v>
      </c>
      <c r="F5" s="38">
        <v>0.55000000000000004</v>
      </c>
      <c r="G5" s="83">
        <f>PRODUCT(D5,E5,F5)</f>
        <v>0.92950000000000021</v>
      </c>
      <c r="H5" s="83"/>
      <c r="I5" s="80">
        <f t="shared" ref="I5:I9" si="0">PRODUCT(G5,C5)</f>
        <v>8.3655000000000026</v>
      </c>
      <c r="J5" s="80"/>
      <c r="K5" s="35" t="s">
        <v>66</v>
      </c>
      <c r="L5" s="48">
        <v>19000</v>
      </c>
      <c r="M5" s="48">
        <f>L5*I5</f>
        <v>158944.50000000006</v>
      </c>
      <c r="N5" s="10" t="s">
        <v>18</v>
      </c>
    </row>
    <row r="6" spans="1:14" s="11" customFormat="1" ht="23.45" customHeight="1">
      <c r="A6" s="7" t="s">
        <v>26</v>
      </c>
      <c r="B6" s="36" t="s">
        <v>121</v>
      </c>
      <c r="C6" s="8">
        <v>12</v>
      </c>
      <c r="D6" s="9">
        <v>2.42</v>
      </c>
      <c r="E6" s="9">
        <v>0.4</v>
      </c>
      <c r="F6" s="9">
        <v>0.35</v>
      </c>
      <c r="G6" s="83">
        <f>PRODUCT(D6,E6,F6)</f>
        <v>0.33879999999999999</v>
      </c>
      <c r="H6" s="83"/>
      <c r="I6" s="80">
        <f t="shared" si="0"/>
        <v>4.0655999999999999</v>
      </c>
      <c r="J6" s="80"/>
      <c r="K6" s="35" t="s">
        <v>66</v>
      </c>
      <c r="L6" s="48">
        <v>19000</v>
      </c>
      <c r="M6" s="48">
        <f t="shared" ref="M6:M9" si="1">L6*I6</f>
        <v>77246.399999999994</v>
      </c>
      <c r="N6" s="13" t="s">
        <v>19</v>
      </c>
    </row>
    <row r="7" spans="1:14" s="11" customFormat="1" ht="23.45" customHeight="1">
      <c r="A7" s="34" t="s">
        <v>27</v>
      </c>
      <c r="B7" s="36" t="s">
        <v>124</v>
      </c>
      <c r="C7" s="35">
        <v>1</v>
      </c>
      <c r="D7" s="38">
        <v>15</v>
      </c>
      <c r="E7" s="38" t="s">
        <v>16</v>
      </c>
      <c r="F7" s="38">
        <v>1.2</v>
      </c>
      <c r="G7" s="83">
        <v>16.96</v>
      </c>
      <c r="H7" s="83"/>
      <c r="I7" s="80">
        <f t="shared" si="0"/>
        <v>16.96</v>
      </c>
      <c r="J7" s="80"/>
      <c r="K7" s="35" t="s">
        <v>67</v>
      </c>
      <c r="L7" s="48">
        <v>85800</v>
      </c>
      <c r="M7" s="48">
        <f t="shared" si="1"/>
        <v>1455168</v>
      </c>
      <c r="N7" s="44"/>
    </row>
    <row r="8" spans="1:14" s="11" customFormat="1" ht="23.45" customHeight="1">
      <c r="A8" s="7" t="s">
        <v>32</v>
      </c>
      <c r="B8" s="15" t="s">
        <v>17</v>
      </c>
      <c r="C8" s="8">
        <v>1</v>
      </c>
      <c r="D8" s="9">
        <v>4.5</v>
      </c>
      <c r="E8" s="9">
        <v>4.5</v>
      </c>
      <c r="F8" s="9">
        <v>4.5</v>
      </c>
      <c r="G8" s="83">
        <f>PRODUCT(D8,E8,F8)</f>
        <v>91.125</v>
      </c>
      <c r="H8" s="83"/>
      <c r="I8" s="80">
        <f t="shared" si="0"/>
        <v>91.125</v>
      </c>
      <c r="J8" s="80"/>
      <c r="K8" s="35" t="s">
        <v>67</v>
      </c>
      <c r="L8" s="48">
        <v>85800</v>
      </c>
      <c r="M8" s="48">
        <f t="shared" si="1"/>
        <v>7818525</v>
      </c>
      <c r="N8" s="44"/>
    </row>
    <row r="9" spans="1:14" s="11" customFormat="1" ht="23.45" customHeight="1">
      <c r="A9" s="34" t="s">
        <v>33</v>
      </c>
      <c r="B9" s="36" t="s">
        <v>20</v>
      </c>
      <c r="C9" s="35">
        <v>1</v>
      </c>
      <c r="D9" s="38">
        <v>10.25</v>
      </c>
      <c r="E9" s="38">
        <v>7.7</v>
      </c>
      <c r="F9" s="35" t="s">
        <v>16</v>
      </c>
      <c r="G9" s="89">
        <f>PRODUCT(D9,E9,F9)</f>
        <v>78.924999999999997</v>
      </c>
      <c r="H9" s="89"/>
      <c r="I9" s="90">
        <f t="shared" si="0"/>
        <v>78.924999999999997</v>
      </c>
      <c r="J9" s="90"/>
      <c r="K9" s="35" t="s">
        <v>68</v>
      </c>
      <c r="L9" s="48">
        <v>1050</v>
      </c>
      <c r="M9" s="48">
        <f t="shared" si="1"/>
        <v>82871.25</v>
      </c>
      <c r="N9" s="44"/>
    </row>
    <row r="10" spans="1:14" s="11" customFormat="1" ht="23.45" customHeight="1">
      <c r="A10" s="7" t="s">
        <v>34</v>
      </c>
      <c r="B10" s="36"/>
      <c r="C10" s="35"/>
      <c r="D10" s="38"/>
      <c r="E10" s="38"/>
      <c r="F10" s="38"/>
      <c r="G10" s="83"/>
      <c r="H10" s="83"/>
      <c r="I10" s="75"/>
      <c r="J10" s="75"/>
      <c r="K10" s="60"/>
      <c r="L10" s="46" t="s">
        <v>122</v>
      </c>
      <c r="M10" s="46">
        <f>SUM(M5:M9)</f>
        <v>9592755.1500000004</v>
      </c>
      <c r="N10" s="44"/>
    </row>
    <row r="11" spans="1:14" s="11" customFormat="1" ht="23.45" customHeight="1">
      <c r="A11" s="34" t="s">
        <v>35</v>
      </c>
      <c r="B11" s="36"/>
      <c r="C11" s="8"/>
      <c r="D11" s="9"/>
      <c r="E11" s="9"/>
      <c r="F11" s="9"/>
      <c r="G11" s="83"/>
      <c r="H11" s="83"/>
      <c r="I11" s="75"/>
      <c r="J11" s="75"/>
      <c r="K11" s="60"/>
      <c r="L11" s="39"/>
      <c r="M11" s="39"/>
      <c r="N11" s="22" t="s">
        <v>28</v>
      </c>
    </row>
    <row r="12" spans="1:14" s="11" customFormat="1" ht="23.45" customHeight="1">
      <c r="A12" s="7" t="s">
        <v>36</v>
      </c>
      <c r="B12" s="36"/>
      <c r="C12" s="35"/>
      <c r="D12" s="38"/>
      <c r="E12" s="38"/>
      <c r="F12" s="38"/>
      <c r="G12" s="76"/>
      <c r="H12" s="77"/>
      <c r="I12" s="75"/>
      <c r="J12" s="75"/>
      <c r="K12" s="60"/>
      <c r="L12" s="39"/>
      <c r="M12" s="39"/>
      <c r="N12" s="28" t="s">
        <v>29</v>
      </c>
    </row>
    <row r="13" spans="1:14" s="11" customFormat="1" ht="23.45" customHeight="1">
      <c r="A13" s="34" t="s">
        <v>37</v>
      </c>
      <c r="B13" s="15"/>
      <c r="C13" s="8"/>
      <c r="D13" s="9"/>
      <c r="E13" s="9"/>
      <c r="F13" s="9"/>
      <c r="G13" s="76"/>
      <c r="H13" s="77"/>
      <c r="I13" s="75"/>
      <c r="J13" s="75"/>
      <c r="K13" s="60"/>
      <c r="L13" s="39"/>
      <c r="M13" s="39"/>
      <c r="N13" s="28" t="s">
        <v>30</v>
      </c>
    </row>
    <row r="14" spans="1:14" s="11" customFormat="1" ht="23.45" customHeight="1">
      <c r="A14" s="16"/>
      <c r="B14" s="35"/>
      <c r="C14" s="15"/>
      <c r="D14" s="15"/>
      <c r="E14" s="15"/>
      <c r="F14" s="15"/>
      <c r="G14" s="75"/>
      <c r="H14" s="75"/>
      <c r="I14" s="75"/>
      <c r="J14" s="75"/>
      <c r="K14" s="15"/>
      <c r="L14" s="39"/>
      <c r="M14" s="39"/>
      <c r="N14" s="29" t="s">
        <v>31</v>
      </c>
    </row>
    <row r="15" spans="1:14" s="11" customFormat="1" ht="23.45" customHeight="1">
      <c r="A15" s="16"/>
      <c r="B15" s="15"/>
      <c r="C15" s="15"/>
      <c r="D15" s="15"/>
      <c r="E15" s="15"/>
      <c r="F15" s="15"/>
      <c r="G15" s="75"/>
      <c r="H15" s="75"/>
      <c r="I15" s="75"/>
      <c r="J15" s="75"/>
      <c r="K15" s="15"/>
      <c r="L15" s="15"/>
      <c r="M15" s="15"/>
      <c r="N15" s="18"/>
    </row>
    <row r="16" spans="1:14" s="11" customFormat="1" ht="23.45" customHeight="1">
      <c r="A16" s="16"/>
      <c r="B16" s="15"/>
      <c r="C16" s="15"/>
      <c r="D16" s="15"/>
      <c r="E16" s="15"/>
      <c r="F16" s="15"/>
      <c r="G16" s="75"/>
      <c r="H16" s="75"/>
      <c r="I16" s="75"/>
      <c r="J16" s="75"/>
      <c r="K16" s="15"/>
      <c r="L16" s="15"/>
      <c r="M16" s="15"/>
      <c r="N16" s="18"/>
    </row>
    <row r="17" spans="1:14" s="11" customFormat="1" ht="23.45" customHeight="1">
      <c r="A17" s="16"/>
      <c r="B17" s="15"/>
      <c r="C17" s="15"/>
      <c r="D17" s="15"/>
      <c r="E17" s="15"/>
      <c r="F17" s="15"/>
      <c r="G17" s="75"/>
      <c r="H17" s="75"/>
      <c r="I17" s="75"/>
      <c r="J17" s="75"/>
      <c r="K17" s="15"/>
      <c r="L17" s="15"/>
      <c r="M17" s="15"/>
      <c r="N17" s="18"/>
    </row>
    <row r="18" spans="1:14" s="11" customFormat="1" ht="23.45" customHeight="1">
      <c r="A18" s="16"/>
      <c r="B18" s="15"/>
      <c r="C18" s="15"/>
      <c r="D18" s="15"/>
      <c r="E18" s="15"/>
      <c r="F18" s="15"/>
      <c r="G18" s="75"/>
      <c r="H18" s="75"/>
      <c r="I18" s="75"/>
      <c r="J18" s="75"/>
      <c r="K18" s="15"/>
      <c r="L18" s="15"/>
      <c r="M18" s="15"/>
      <c r="N18" s="18"/>
    </row>
    <row r="19" spans="1:14" s="11" customFormat="1" ht="23.45" customHeight="1">
      <c r="A19" s="16"/>
      <c r="B19" s="15"/>
      <c r="C19" s="15"/>
      <c r="D19" s="15"/>
      <c r="E19" s="15"/>
      <c r="F19" s="15"/>
      <c r="G19" s="75"/>
      <c r="H19" s="75"/>
      <c r="I19" s="75"/>
      <c r="J19" s="75"/>
      <c r="K19" s="15"/>
      <c r="L19" s="15"/>
      <c r="M19" s="15"/>
      <c r="N19" s="18"/>
    </row>
    <row r="20" spans="1:14" s="11" customFormat="1" ht="23.45" customHeight="1">
      <c r="A20" s="16"/>
      <c r="B20" s="15"/>
      <c r="C20" s="15"/>
      <c r="D20" s="15"/>
      <c r="E20" s="15"/>
      <c r="F20" s="15"/>
      <c r="G20" s="75"/>
      <c r="H20" s="75"/>
      <c r="I20" s="75"/>
      <c r="J20" s="75"/>
      <c r="K20" s="15"/>
      <c r="L20" s="15"/>
      <c r="M20" s="15"/>
      <c r="N20" s="18"/>
    </row>
    <row r="21" spans="1:14" s="11" customFormat="1" ht="23.45" customHeight="1">
      <c r="A21" s="16"/>
      <c r="B21" s="15"/>
      <c r="C21" s="15"/>
      <c r="D21" s="15"/>
      <c r="E21" s="15"/>
      <c r="F21" s="15"/>
      <c r="G21" s="75"/>
      <c r="H21" s="75"/>
      <c r="I21" s="75"/>
      <c r="J21" s="75"/>
      <c r="K21" s="15"/>
      <c r="L21" s="19"/>
      <c r="M21" s="19"/>
      <c r="N21" s="18"/>
    </row>
  </sheetData>
  <mergeCells count="47">
    <mergeCell ref="I13:J13"/>
    <mergeCell ref="G14:H14"/>
    <mergeCell ref="I14:J14"/>
    <mergeCell ref="G11:H11"/>
    <mergeCell ref="I11:J11"/>
    <mergeCell ref="G12:H12"/>
    <mergeCell ref="I12:J12"/>
    <mergeCell ref="L3:L4"/>
    <mergeCell ref="M3:M4"/>
    <mergeCell ref="G9:H9"/>
    <mergeCell ref="I9:J9"/>
    <mergeCell ref="G10:H10"/>
    <mergeCell ref="I10:J10"/>
    <mergeCell ref="I8:J8"/>
    <mergeCell ref="G8:H8"/>
    <mergeCell ref="A1:N1"/>
    <mergeCell ref="A2:N2"/>
    <mergeCell ref="I7:J7"/>
    <mergeCell ref="N3:N4"/>
    <mergeCell ref="K3:K4"/>
    <mergeCell ref="G7:H7"/>
    <mergeCell ref="A3:A4"/>
    <mergeCell ref="B3:B4"/>
    <mergeCell ref="I4:J4"/>
    <mergeCell ref="E3:E4"/>
    <mergeCell ref="G4:H4"/>
    <mergeCell ref="D3:D4"/>
    <mergeCell ref="I5:J5"/>
    <mergeCell ref="I6:J6"/>
    <mergeCell ref="G5:H5"/>
    <mergeCell ref="G6:H6"/>
    <mergeCell ref="C3:C4"/>
    <mergeCell ref="I20:J20"/>
    <mergeCell ref="I21:J21"/>
    <mergeCell ref="I15:J15"/>
    <mergeCell ref="I17:J17"/>
    <mergeCell ref="I16:J16"/>
    <mergeCell ref="I18:J18"/>
    <mergeCell ref="I19:J19"/>
    <mergeCell ref="G20:H20"/>
    <mergeCell ref="G21:H21"/>
    <mergeCell ref="G15:H15"/>
    <mergeCell ref="G16:H16"/>
    <mergeCell ref="G17:H17"/>
    <mergeCell ref="G18:H18"/>
    <mergeCell ref="G19:H19"/>
    <mergeCell ref="G13:H13"/>
  </mergeCells>
  <phoneticPr fontId="0" type="noConversion"/>
  <printOptions horizontalCentered="1" verticalCentered="1"/>
  <pageMargins left="0.19685039370078741" right="0.19685039370078741" top="0" bottom="0.98425196850393704" header="0.51181102362204722" footer="0.51181102362204722"/>
  <pageSetup orientation="landscape" horizontalDpi="4294967292" verticalDpi="196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1"/>
  <sheetViews>
    <sheetView rightToLeft="1" workbookViewId="0">
      <selection activeCell="I12" sqref="I12:J12"/>
    </sheetView>
  </sheetViews>
  <sheetFormatPr defaultRowHeight="18"/>
  <cols>
    <col min="1" max="1" width="4.140625" style="1" customWidth="1"/>
    <col min="2" max="2" width="25.7109375" style="1" customWidth="1"/>
    <col min="3" max="3" width="4.5703125" style="1" customWidth="1"/>
    <col min="4" max="4" width="6.7109375" style="1" customWidth="1"/>
    <col min="5" max="6" width="7.140625" style="1" customWidth="1"/>
    <col min="7" max="7" width="4.85546875" style="1" customWidth="1"/>
    <col min="8" max="9" width="4.42578125" style="1" customWidth="1"/>
    <col min="10" max="10" width="6.28515625" style="1" customWidth="1"/>
    <col min="11" max="13" width="9" style="1" customWidth="1"/>
    <col min="14" max="14" width="17.5703125" style="1" customWidth="1"/>
    <col min="15" max="16384" width="9.140625" style="1"/>
  </cols>
  <sheetData>
    <row r="1" spans="1:14" ht="31.5">
      <c r="A1" s="92" t="s">
        <v>14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</row>
    <row r="2" spans="1:14" ht="26.25" thickBot="1">
      <c r="A2" s="91" t="s">
        <v>77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14" ht="21" thickTop="1">
      <c r="A3" s="84" t="s">
        <v>0</v>
      </c>
      <c r="B3" s="86" t="s">
        <v>15</v>
      </c>
      <c r="C3" s="73" t="s">
        <v>1</v>
      </c>
      <c r="D3" s="73" t="s">
        <v>2</v>
      </c>
      <c r="E3" s="73" t="s">
        <v>3</v>
      </c>
      <c r="F3" s="2" t="s">
        <v>4</v>
      </c>
      <c r="G3" s="3" t="s">
        <v>6</v>
      </c>
      <c r="H3" s="23" t="s">
        <v>7</v>
      </c>
      <c r="I3" s="4" t="s">
        <v>8</v>
      </c>
      <c r="J3" s="21" t="s">
        <v>9</v>
      </c>
      <c r="K3" s="73" t="s">
        <v>10</v>
      </c>
      <c r="L3" s="81" t="s">
        <v>119</v>
      </c>
      <c r="M3" s="81" t="s">
        <v>123</v>
      </c>
      <c r="N3" s="96" t="s">
        <v>11</v>
      </c>
    </row>
    <row r="4" spans="1:14" ht="21" thickBot="1">
      <c r="A4" s="85"/>
      <c r="B4" s="87"/>
      <c r="C4" s="74"/>
      <c r="D4" s="74"/>
      <c r="E4" s="74"/>
      <c r="F4" s="6" t="s">
        <v>5</v>
      </c>
      <c r="G4" s="74" t="s">
        <v>12</v>
      </c>
      <c r="H4" s="74"/>
      <c r="I4" s="88" t="s">
        <v>13</v>
      </c>
      <c r="J4" s="88"/>
      <c r="K4" s="74"/>
      <c r="L4" s="82"/>
      <c r="M4" s="82"/>
      <c r="N4" s="97"/>
    </row>
    <row r="5" spans="1:14" s="11" customFormat="1" ht="23.25" customHeight="1" thickTop="1">
      <c r="A5" s="34" t="s">
        <v>26</v>
      </c>
      <c r="B5" s="36" t="s">
        <v>125</v>
      </c>
      <c r="C5" s="35">
        <v>9</v>
      </c>
      <c r="D5" s="38">
        <v>1.3</v>
      </c>
      <c r="E5" s="38">
        <v>1.3</v>
      </c>
      <c r="F5" s="38">
        <v>0.55000000000000004</v>
      </c>
      <c r="G5" s="83">
        <f>PRODUCT(D5,E5,F5)</f>
        <v>0.92950000000000021</v>
      </c>
      <c r="H5" s="83"/>
      <c r="I5" s="80">
        <f>PRODUCT(G5,C5)</f>
        <v>8.3655000000000026</v>
      </c>
      <c r="J5" s="80"/>
      <c r="K5" s="60">
        <v>30701</v>
      </c>
      <c r="L5" s="48">
        <v>25400</v>
      </c>
      <c r="M5" s="48">
        <f>L5*I5</f>
        <v>212483.70000000007</v>
      </c>
      <c r="N5" s="10" t="s">
        <v>18</v>
      </c>
    </row>
    <row r="6" spans="1:14" s="11" customFormat="1" ht="23.25" customHeight="1">
      <c r="A6" s="34" t="s">
        <v>27</v>
      </c>
      <c r="B6" s="36" t="s">
        <v>126</v>
      </c>
      <c r="C6" s="8">
        <v>12</v>
      </c>
      <c r="D6" s="9">
        <v>2.42</v>
      </c>
      <c r="E6" s="9">
        <v>0.4</v>
      </c>
      <c r="F6" s="9">
        <v>0.35</v>
      </c>
      <c r="G6" s="83">
        <f>PRODUCT(D6,E6,F6)</f>
        <v>0.33879999999999999</v>
      </c>
      <c r="H6" s="83"/>
      <c r="I6" s="80">
        <f>PRODUCT(G6,C6)</f>
        <v>4.0655999999999999</v>
      </c>
      <c r="J6" s="80"/>
      <c r="K6" s="60">
        <v>30701</v>
      </c>
      <c r="L6" s="48">
        <v>25400</v>
      </c>
      <c r="M6" s="48">
        <f t="shared" ref="M6:M8" si="0">L6*I6</f>
        <v>103266.23999999999</v>
      </c>
      <c r="N6" s="13" t="s">
        <v>19</v>
      </c>
    </row>
    <row r="7" spans="1:14" s="11" customFormat="1" ht="23.25" customHeight="1">
      <c r="A7" s="34" t="s">
        <v>32</v>
      </c>
      <c r="B7" s="36" t="s">
        <v>128</v>
      </c>
      <c r="C7" s="35">
        <v>1</v>
      </c>
      <c r="D7" s="38">
        <v>15</v>
      </c>
      <c r="E7" s="38" t="s">
        <v>16</v>
      </c>
      <c r="F7" s="38">
        <v>1.2</v>
      </c>
      <c r="G7" s="76">
        <v>16.96</v>
      </c>
      <c r="H7" s="77"/>
      <c r="I7" s="94">
        <f>PRODUCT(G7,C7)</f>
        <v>16.96</v>
      </c>
      <c r="J7" s="95"/>
      <c r="K7" s="60">
        <v>30701</v>
      </c>
      <c r="L7" s="48">
        <v>25400</v>
      </c>
      <c r="M7" s="48">
        <f t="shared" si="0"/>
        <v>430784</v>
      </c>
      <c r="N7" s="13"/>
    </row>
    <row r="8" spans="1:14" s="11" customFormat="1" ht="23.25" customHeight="1">
      <c r="A8" s="34" t="s">
        <v>33</v>
      </c>
      <c r="B8" s="15" t="s">
        <v>127</v>
      </c>
      <c r="C8" s="8">
        <v>1</v>
      </c>
      <c r="D8" s="9">
        <v>4.5</v>
      </c>
      <c r="E8" s="9">
        <v>4.5</v>
      </c>
      <c r="F8" s="9">
        <v>4.5</v>
      </c>
      <c r="G8" s="76">
        <f>PRODUCT(D8,E8,F8)</f>
        <v>91.125</v>
      </c>
      <c r="H8" s="77"/>
      <c r="I8" s="94">
        <f>PRODUCT(G8,C8)</f>
        <v>91.125</v>
      </c>
      <c r="J8" s="95"/>
      <c r="K8" s="60">
        <v>30701</v>
      </c>
      <c r="L8" s="48">
        <v>25400</v>
      </c>
      <c r="M8" s="48">
        <f t="shared" si="0"/>
        <v>2314575</v>
      </c>
      <c r="N8" s="18"/>
    </row>
    <row r="9" spans="1:14" s="11" customFormat="1" ht="23.25" customHeight="1">
      <c r="A9" s="34"/>
      <c r="B9" s="36"/>
      <c r="C9" s="35"/>
      <c r="D9" s="35"/>
      <c r="E9" s="35"/>
      <c r="F9" s="35"/>
      <c r="G9" s="93"/>
      <c r="H9" s="93"/>
      <c r="I9" s="93"/>
      <c r="J9" s="93"/>
      <c r="K9" s="35"/>
      <c r="L9" s="46" t="s">
        <v>122</v>
      </c>
      <c r="M9" s="46">
        <f>SUM(M4:M8)</f>
        <v>3061108.94</v>
      </c>
      <c r="N9" s="18"/>
    </row>
    <row r="10" spans="1:14" s="11" customFormat="1" ht="23.25" customHeight="1">
      <c r="A10" s="34"/>
      <c r="B10" s="15"/>
      <c r="C10" s="15"/>
      <c r="D10" s="15"/>
      <c r="E10" s="15"/>
      <c r="F10" s="15"/>
      <c r="G10" s="93"/>
      <c r="H10" s="93"/>
      <c r="I10" s="93"/>
      <c r="J10" s="93"/>
      <c r="K10" s="35"/>
      <c r="L10" s="45"/>
      <c r="M10" s="45"/>
      <c r="N10" s="13"/>
    </row>
    <row r="11" spans="1:14" s="11" customFormat="1" ht="23.25" customHeight="1">
      <c r="A11" s="34"/>
      <c r="B11" s="8"/>
      <c r="C11" s="8"/>
      <c r="D11" s="9"/>
      <c r="E11" s="9"/>
      <c r="F11" s="9"/>
      <c r="G11" s="93"/>
      <c r="H11" s="93"/>
      <c r="I11" s="93"/>
      <c r="J11" s="93"/>
      <c r="K11" s="35"/>
      <c r="L11" s="45"/>
      <c r="M11" s="45"/>
      <c r="N11" s="13"/>
    </row>
    <row r="12" spans="1:14" s="11" customFormat="1" ht="23.25" customHeight="1">
      <c r="A12" s="34"/>
      <c r="B12" s="8"/>
      <c r="C12" s="8"/>
      <c r="D12" s="9"/>
      <c r="E12" s="9"/>
      <c r="F12" s="9"/>
      <c r="G12" s="93"/>
      <c r="H12" s="93"/>
      <c r="I12" s="93"/>
      <c r="J12" s="93"/>
      <c r="K12" s="35"/>
      <c r="L12" s="45"/>
      <c r="M12" s="45"/>
      <c r="N12" s="13"/>
    </row>
    <row r="13" spans="1:14" s="11" customFormat="1" ht="23.25" customHeight="1">
      <c r="A13" s="34"/>
      <c r="B13" s="8"/>
      <c r="C13" s="8"/>
      <c r="D13" s="9"/>
      <c r="E13" s="9"/>
      <c r="F13" s="9"/>
      <c r="G13" s="93"/>
      <c r="H13" s="93"/>
      <c r="I13" s="93"/>
      <c r="J13" s="93"/>
      <c r="K13" s="35"/>
      <c r="L13" s="45"/>
      <c r="M13" s="45"/>
      <c r="N13" s="13"/>
    </row>
    <row r="14" spans="1:14" s="11" customFormat="1" ht="23.25" customHeight="1">
      <c r="A14" s="34"/>
      <c r="B14" s="8"/>
      <c r="C14" s="8"/>
      <c r="D14" s="9"/>
      <c r="E14" s="9"/>
      <c r="F14" s="9"/>
      <c r="G14" s="93"/>
      <c r="H14" s="93"/>
      <c r="I14" s="93"/>
      <c r="J14" s="93"/>
      <c r="K14" s="35"/>
      <c r="L14" s="45"/>
      <c r="M14" s="45"/>
      <c r="N14" s="13"/>
    </row>
    <row r="15" spans="1:14" s="11" customFormat="1" ht="23.25" customHeight="1">
      <c r="A15" s="34"/>
      <c r="B15" s="8"/>
      <c r="C15" s="8"/>
      <c r="D15" s="9"/>
      <c r="E15" s="9"/>
      <c r="F15" s="9"/>
      <c r="G15" s="93"/>
      <c r="H15" s="93"/>
      <c r="I15" s="93"/>
      <c r="J15" s="93"/>
      <c r="K15" s="35"/>
      <c r="L15" s="45"/>
      <c r="M15" s="45"/>
      <c r="N15" s="13"/>
    </row>
    <row r="16" spans="1:14" s="11" customFormat="1" ht="23.25" customHeight="1">
      <c r="A16" s="34"/>
      <c r="B16" s="8"/>
      <c r="C16" s="8"/>
      <c r="D16" s="9"/>
      <c r="E16" s="9"/>
      <c r="F16" s="9"/>
      <c r="G16" s="93"/>
      <c r="H16" s="93"/>
      <c r="I16" s="93"/>
      <c r="J16" s="93"/>
      <c r="K16" s="35"/>
      <c r="L16" s="48"/>
      <c r="M16" s="48"/>
      <c r="N16" s="13"/>
    </row>
    <row r="17" spans="1:14" s="11" customFormat="1" ht="23.25" customHeight="1">
      <c r="A17" s="34"/>
      <c r="B17" s="8"/>
      <c r="C17" s="8"/>
      <c r="D17" s="9"/>
      <c r="E17" s="9"/>
      <c r="F17" s="9"/>
      <c r="G17" s="93"/>
      <c r="H17" s="93"/>
      <c r="I17" s="93"/>
      <c r="J17" s="93"/>
      <c r="K17" s="35"/>
      <c r="L17" s="48"/>
      <c r="M17" s="48"/>
      <c r="N17" s="13"/>
    </row>
    <row r="18" spans="1:14" s="11" customFormat="1" ht="23.25" customHeight="1">
      <c r="A18" s="34"/>
      <c r="B18" s="8"/>
      <c r="C18" s="8"/>
      <c r="D18" s="9"/>
      <c r="E18" s="9"/>
      <c r="F18" s="9"/>
      <c r="G18" s="93"/>
      <c r="H18" s="93"/>
      <c r="I18" s="93"/>
      <c r="J18" s="93"/>
      <c r="K18" s="35"/>
      <c r="L18" s="48"/>
      <c r="M18" s="48"/>
      <c r="N18" s="13"/>
    </row>
    <row r="19" spans="1:14" s="11" customFormat="1" ht="23.25" customHeight="1">
      <c r="A19" s="34"/>
      <c r="B19" s="8"/>
      <c r="C19" s="8"/>
      <c r="D19" s="9"/>
      <c r="E19" s="9"/>
      <c r="F19" s="9"/>
      <c r="G19" s="93"/>
      <c r="H19" s="93"/>
      <c r="I19" s="93"/>
      <c r="J19" s="93"/>
      <c r="K19" s="35"/>
      <c r="L19" s="48"/>
      <c r="M19" s="48"/>
      <c r="N19" s="13"/>
    </row>
    <row r="20" spans="1:14" s="11" customFormat="1" ht="23.25" customHeight="1">
      <c r="A20" s="34"/>
      <c r="B20" s="8"/>
      <c r="C20" s="8"/>
      <c r="D20" s="9"/>
      <c r="E20" s="9"/>
      <c r="F20" s="9"/>
      <c r="G20" s="93"/>
      <c r="H20" s="93"/>
      <c r="I20" s="93"/>
      <c r="J20" s="93"/>
      <c r="K20" s="35"/>
      <c r="L20" s="48"/>
      <c r="M20" s="48"/>
      <c r="N20" s="13"/>
    </row>
    <row r="21" spans="1:14" s="11" customFormat="1" ht="23.25" customHeight="1">
      <c r="A21" s="34"/>
      <c r="B21" s="8"/>
      <c r="C21" s="8"/>
      <c r="D21" s="9"/>
      <c r="E21" s="9"/>
      <c r="F21" s="9"/>
      <c r="G21" s="93"/>
      <c r="H21" s="93"/>
      <c r="I21" s="93"/>
      <c r="J21" s="93"/>
      <c r="K21" s="35"/>
      <c r="L21" s="48"/>
      <c r="M21" s="48"/>
      <c r="N21" s="13"/>
    </row>
  </sheetData>
  <mergeCells count="47">
    <mergeCell ref="G21:H21"/>
    <mergeCell ref="G20:H20"/>
    <mergeCell ref="I21:J21"/>
    <mergeCell ref="I15:J15"/>
    <mergeCell ref="I16:J16"/>
    <mergeCell ref="I17:J17"/>
    <mergeCell ref="I18:J18"/>
    <mergeCell ref="I19:J19"/>
    <mergeCell ref="G16:H16"/>
    <mergeCell ref="G17:H17"/>
    <mergeCell ref="G18:H18"/>
    <mergeCell ref="G19:H19"/>
    <mergeCell ref="I20:J20"/>
    <mergeCell ref="I5:J5"/>
    <mergeCell ref="I6:J6"/>
    <mergeCell ref="I7:J7"/>
    <mergeCell ref="I11:J11"/>
    <mergeCell ref="I12:J12"/>
    <mergeCell ref="I14:J14"/>
    <mergeCell ref="I10:J10"/>
    <mergeCell ref="I13:J13"/>
    <mergeCell ref="E3:E4"/>
    <mergeCell ref="G15:H15"/>
    <mergeCell ref="G10:H10"/>
    <mergeCell ref="G11:H11"/>
    <mergeCell ref="G12:H12"/>
    <mergeCell ref="G13:H13"/>
    <mergeCell ref="G14:H14"/>
    <mergeCell ref="G5:H5"/>
    <mergeCell ref="G6:H6"/>
    <mergeCell ref="G7:H7"/>
    <mergeCell ref="A2:N2"/>
    <mergeCell ref="A1:N1"/>
    <mergeCell ref="I9:J9"/>
    <mergeCell ref="I8:J8"/>
    <mergeCell ref="G9:H9"/>
    <mergeCell ref="G8:H8"/>
    <mergeCell ref="I4:J4"/>
    <mergeCell ref="N3:N4"/>
    <mergeCell ref="K3:K4"/>
    <mergeCell ref="C3:C4"/>
    <mergeCell ref="A3:A4"/>
    <mergeCell ref="B3:B4"/>
    <mergeCell ref="G4:H4"/>
    <mergeCell ref="M3:M4"/>
    <mergeCell ref="L3:L4"/>
    <mergeCell ref="D3:D4"/>
  </mergeCells>
  <phoneticPr fontId="0" type="noConversion"/>
  <printOptions horizontalCentered="1" verticalCentered="1"/>
  <pageMargins left="0.19685039370078741" right="0.19685039370078741" top="0" bottom="0.98425196850393704" header="0.51181102362204722" footer="0.51181102362204722"/>
  <pageSetup orientation="landscape" horizontalDpi="4294967292" verticalDpi="196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rightToLeft="1" topLeftCell="A25" workbookViewId="0">
      <selection activeCell="F3" sqref="F3"/>
    </sheetView>
  </sheetViews>
  <sheetFormatPr defaultRowHeight="18"/>
  <cols>
    <col min="1" max="1" width="4.140625" style="1" customWidth="1"/>
    <col min="2" max="2" width="22.5703125" style="1" customWidth="1"/>
    <col min="3" max="3" width="4.5703125" style="1" customWidth="1"/>
    <col min="4" max="4" width="6.7109375" style="1" customWidth="1"/>
    <col min="5" max="6" width="7.140625" style="1" customWidth="1"/>
    <col min="7" max="7" width="4.85546875" style="1" customWidth="1"/>
    <col min="8" max="9" width="4.42578125" style="1" customWidth="1"/>
    <col min="10" max="10" width="6.28515625" style="1" customWidth="1"/>
    <col min="11" max="13" width="9" style="1" customWidth="1"/>
    <col min="14" max="14" width="17.7109375" style="1" customWidth="1"/>
    <col min="15" max="16384" width="9.140625" style="1"/>
  </cols>
  <sheetData>
    <row r="1" spans="1:14" ht="31.5">
      <c r="A1" s="92" t="s">
        <v>14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</row>
    <row r="2" spans="1:14" ht="26.25" thickBot="1">
      <c r="A2" s="91" t="s">
        <v>76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14" ht="21" thickTop="1">
      <c r="A3" s="84" t="s">
        <v>0</v>
      </c>
      <c r="B3" s="86" t="s">
        <v>15</v>
      </c>
      <c r="C3" s="73" t="s">
        <v>1</v>
      </c>
      <c r="D3" s="73" t="s">
        <v>2</v>
      </c>
      <c r="E3" s="73" t="s">
        <v>3</v>
      </c>
      <c r="F3" s="2" t="s">
        <v>4</v>
      </c>
      <c r="G3" s="3" t="s">
        <v>6</v>
      </c>
      <c r="H3" s="23" t="s">
        <v>7</v>
      </c>
      <c r="I3" s="4" t="s">
        <v>8</v>
      </c>
      <c r="J3" s="21" t="s">
        <v>9</v>
      </c>
      <c r="K3" s="73" t="s">
        <v>10</v>
      </c>
      <c r="L3" s="81" t="s">
        <v>119</v>
      </c>
      <c r="M3" s="81" t="s">
        <v>123</v>
      </c>
      <c r="N3" s="81" t="s">
        <v>11</v>
      </c>
    </row>
    <row r="4" spans="1:14" ht="21" thickBot="1">
      <c r="A4" s="85"/>
      <c r="B4" s="87"/>
      <c r="C4" s="74"/>
      <c r="D4" s="74"/>
      <c r="E4" s="74"/>
      <c r="F4" s="6" t="s">
        <v>5</v>
      </c>
      <c r="G4" s="74" t="s">
        <v>12</v>
      </c>
      <c r="H4" s="74"/>
      <c r="I4" s="88" t="s">
        <v>13</v>
      </c>
      <c r="J4" s="88"/>
      <c r="K4" s="74"/>
      <c r="L4" s="82"/>
      <c r="M4" s="82"/>
      <c r="N4" s="82"/>
    </row>
    <row r="5" spans="1:14" s="11" customFormat="1" ht="23.45" customHeight="1" thickTop="1">
      <c r="A5" s="34" t="s">
        <v>25</v>
      </c>
      <c r="B5" s="36" t="s">
        <v>104</v>
      </c>
      <c r="C5" s="35">
        <v>1</v>
      </c>
      <c r="D5" s="38">
        <v>10.25</v>
      </c>
      <c r="E5" s="38">
        <v>7.7</v>
      </c>
      <c r="F5" s="38">
        <v>0.15</v>
      </c>
      <c r="G5" s="83">
        <f>PRODUCT(D5,E5,F5)</f>
        <v>11.838749999999999</v>
      </c>
      <c r="H5" s="83"/>
      <c r="I5" s="80">
        <f>PRODUCT(G5,C5)</f>
        <v>11.838749999999999</v>
      </c>
      <c r="J5" s="80"/>
      <c r="K5" s="35" t="s">
        <v>79</v>
      </c>
      <c r="L5" s="48">
        <v>61700</v>
      </c>
      <c r="M5" s="48">
        <f>L5*I5</f>
        <v>730450.875</v>
      </c>
      <c r="N5" s="10"/>
    </row>
    <row r="6" spans="1:14" s="11" customFormat="1" ht="23.45" customHeight="1">
      <c r="A6" s="34">
        <v>2</v>
      </c>
      <c r="B6" s="15" t="s">
        <v>107</v>
      </c>
      <c r="C6" s="8">
        <v>9</v>
      </c>
      <c r="D6" s="9">
        <v>2.6</v>
      </c>
      <c r="E6" s="9">
        <v>0.05</v>
      </c>
      <c r="F6" s="9">
        <v>0.5</v>
      </c>
      <c r="G6" s="83">
        <f t="shared" ref="G6:G7" si="0">PRODUCT(D6,E6,F6)</f>
        <v>6.5000000000000002E-2</v>
      </c>
      <c r="H6" s="83"/>
      <c r="I6" s="80">
        <f t="shared" ref="I6:I7" si="1">PRODUCT(G6,C6)</f>
        <v>0.58499999999999996</v>
      </c>
      <c r="J6" s="80"/>
      <c r="K6" s="40" t="s">
        <v>225</v>
      </c>
      <c r="L6" s="48">
        <v>53200</v>
      </c>
      <c r="M6" s="48">
        <f t="shared" ref="M6:M8" si="2">L6*I6</f>
        <v>31121.999999999996</v>
      </c>
      <c r="N6" s="10"/>
    </row>
    <row r="7" spans="1:14" s="11" customFormat="1" ht="23.45" customHeight="1">
      <c r="A7" s="34">
        <v>3</v>
      </c>
      <c r="B7" s="15" t="s">
        <v>108</v>
      </c>
      <c r="C7" s="8">
        <v>12</v>
      </c>
      <c r="D7" s="9">
        <v>7.44</v>
      </c>
      <c r="E7" s="9">
        <v>0.05</v>
      </c>
      <c r="F7" s="9">
        <v>0.3</v>
      </c>
      <c r="G7" s="83">
        <f t="shared" si="0"/>
        <v>0.11160000000000002</v>
      </c>
      <c r="H7" s="83"/>
      <c r="I7" s="80">
        <f t="shared" si="1"/>
        <v>1.3392000000000002</v>
      </c>
      <c r="J7" s="80"/>
      <c r="K7" s="40" t="s">
        <v>225</v>
      </c>
      <c r="L7" s="48">
        <v>53200</v>
      </c>
      <c r="M7" s="48">
        <f t="shared" si="2"/>
        <v>71245.440000000002</v>
      </c>
      <c r="N7" s="13"/>
    </row>
    <row r="8" spans="1:14" s="11" customFormat="1" ht="23.45" customHeight="1">
      <c r="A8" s="34">
        <v>4</v>
      </c>
      <c r="B8" s="15" t="s">
        <v>105</v>
      </c>
      <c r="C8" s="8">
        <v>1</v>
      </c>
      <c r="D8" s="38">
        <v>10.25</v>
      </c>
      <c r="E8" s="38">
        <v>7.7</v>
      </c>
      <c r="F8" s="9">
        <v>0.05</v>
      </c>
      <c r="G8" s="83">
        <f>PRODUCT(D8,E8,F8)</f>
        <v>3.94625</v>
      </c>
      <c r="H8" s="83"/>
      <c r="I8" s="80">
        <f t="shared" ref="I8" si="3">PRODUCT(G8,C8)</f>
        <v>3.94625</v>
      </c>
      <c r="J8" s="80"/>
      <c r="K8" s="35" t="s">
        <v>106</v>
      </c>
      <c r="L8" s="48">
        <v>75800</v>
      </c>
      <c r="M8" s="48">
        <f t="shared" si="2"/>
        <v>299125.75</v>
      </c>
      <c r="N8" s="44"/>
    </row>
    <row r="9" spans="1:14" s="11" customFormat="1" ht="23.45" customHeight="1">
      <c r="A9" s="34"/>
      <c r="B9" s="8"/>
      <c r="C9" s="8"/>
      <c r="D9" s="9"/>
      <c r="E9" s="9"/>
      <c r="F9" s="9"/>
      <c r="G9" s="83"/>
      <c r="H9" s="83"/>
      <c r="I9" s="75"/>
      <c r="J9" s="75"/>
      <c r="K9" s="35"/>
      <c r="L9" s="46" t="s">
        <v>122</v>
      </c>
      <c r="M9" s="46">
        <f>SUM(M5:M8)</f>
        <v>1131944.0649999999</v>
      </c>
      <c r="N9" s="44"/>
    </row>
    <row r="10" spans="1:14" s="11" customFormat="1" ht="23.45" customHeight="1">
      <c r="A10" s="34"/>
      <c r="B10" s="8"/>
      <c r="C10" s="8"/>
      <c r="D10" s="9"/>
      <c r="E10" s="9"/>
      <c r="F10" s="9"/>
      <c r="G10" s="83"/>
      <c r="H10" s="83"/>
      <c r="I10" s="75"/>
      <c r="J10" s="75"/>
      <c r="K10" s="35"/>
      <c r="L10" s="45"/>
      <c r="M10" s="45"/>
      <c r="N10" s="44"/>
    </row>
    <row r="11" spans="1:14" s="11" customFormat="1" ht="23.45" customHeight="1">
      <c r="A11" s="34"/>
      <c r="B11" s="8"/>
      <c r="C11" s="8"/>
      <c r="D11" s="9"/>
      <c r="E11" s="9"/>
      <c r="F11" s="9"/>
      <c r="G11" s="83"/>
      <c r="H11" s="83"/>
      <c r="I11" s="75"/>
      <c r="J11" s="75"/>
      <c r="K11" s="35"/>
      <c r="L11" s="45"/>
      <c r="M11" s="45"/>
      <c r="N11" s="44"/>
    </row>
    <row r="12" spans="1:14" s="11" customFormat="1" ht="23.45" customHeight="1">
      <c r="A12" s="16"/>
      <c r="B12" s="15"/>
      <c r="C12" s="15"/>
      <c r="D12" s="15"/>
      <c r="E12" s="15"/>
      <c r="F12" s="15"/>
      <c r="G12" s="83"/>
      <c r="H12" s="83"/>
      <c r="I12" s="75"/>
      <c r="J12" s="75"/>
      <c r="K12" s="35"/>
      <c r="L12" s="45"/>
      <c r="M12" s="45"/>
      <c r="N12" s="44"/>
    </row>
    <row r="13" spans="1:14" s="11" customFormat="1" ht="23.45" customHeight="1">
      <c r="A13" s="16"/>
      <c r="B13" s="15"/>
      <c r="C13" s="15"/>
      <c r="D13" s="15"/>
      <c r="E13" s="15"/>
      <c r="F13" s="15"/>
      <c r="G13" s="75"/>
      <c r="H13" s="75"/>
      <c r="I13" s="75"/>
      <c r="J13" s="75"/>
      <c r="K13" s="15"/>
      <c r="L13" s="45"/>
      <c r="M13" s="45"/>
      <c r="N13" s="44"/>
    </row>
    <row r="14" spans="1:14" s="11" customFormat="1" ht="23.45" customHeight="1">
      <c r="A14" s="16"/>
      <c r="B14" s="15"/>
      <c r="C14" s="15"/>
      <c r="D14" s="15"/>
      <c r="E14" s="15"/>
      <c r="F14" s="15"/>
      <c r="G14" s="75"/>
      <c r="H14" s="75"/>
      <c r="I14" s="75"/>
      <c r="J14" s="75"/>
      <c r="K14" s="45"/>
      <c r="L14" s="45"/>
      <c r="M14" s="45"/>
      <c r="N14" s="44"/>
    </row>
    <row r="15" spans="1:14" s="11" customFormat="1" ht="23.45" customHeight="1">
      <c r="A15" s="16"/>
      <c r="B15" s="15"/>
      <c r="C15" s="15"/>
      <c r="D15" s="15"/>
      <c r="E15" s="15"/>
      <c r="F15" s="15"/>
      <c r="G15" s="75"/>
      <c r="H15" s="75"/>
      <c r="I15" s="75"/>
      <c r="J15" s="75"/>
      <c r="K15" s="45"/>
      <c r="L15" s="45"/>
      <c r="M15" s="45"/>
      <c r="N15" s="44"/>
    </row>
    <row r="16" spans="1:14" s="11" customFormat="1" ht="23.45" customHeight="1">
      <c r="A16" s="16"/>
      <c r="B16" s="15"/>
      <c r="C16" s="15"/>
      <c r="D16" s="15"/>
      <c r="E16" s="15"/>
      <c r="F16" s="15"/>
      <c r="G16" s="75"/>
      <c r="H16" s="75"/>
      <c r="I16" s="75"/>
      <c r="J16" s="75"/>
      <c r="K16" s="45"/>
      <c r="L16" s="45"/>
      <c r="M16" s="45"/>
      <c r="N16" s="44"/>
    </row>
    <row r="17" spans="1:14" s="11" customFormat="1" ht="23.45" customHeight="1">
      <c r="A17" s="16"/>
      <c r="B17" s="15"/>
      <c r="C17" s="15"/>
      <c r="D17" s="15"/>
      <c r="E17" s="15"/>
      <c r="F17" s="15"/>
      <c r="G17" s="75"/>
      <c r="H17" s="75"/>
      <c r="I17" s="75"/>
      <c r="J17" s="75"/>
      <c r="K17" s="15"/>
      <c r="L17" s="15"/>
      <c r="M17" s="15"/>
      <c r="N17" s="44"/>
    </row>
    <row r="18" spans="1:14" s="11" customFormat="1" ht="23.45" customHeight="1">
      <c r="A18" s="16"/>
      <c r="B18" s="15"/>
      <c r="C18" s="15"/>
      <c r="D18" s="15"/>
      <c r="E18" s="15"/>
      <c r="F18" s="15"/>
      <c r="G18" s="75"/>
      <c r="H18" s="75"/>
      <c r="I18" s="75"/>
      <c r="J18" s="75"/>
      <c r="K18" s="15"/>
      <c r="L18" s="15"/>
      <c r="M18" s="15"/>
      <c r="N18" s="44"/>
    </row>
    <row r="19" spans="1:14" s="11" customFormat="1" ht="23.45" customHeight="1">
      <c r="A19" s="16"/>
      <c r="B19" s="15"/>
      <c r="C19" s="15"/>
      <c r="D19" s="15"/>
      <c r="E19" s="15"/>
      <c r="F19" s="15"/>
      <c r="G19" s="98"/>
      <c r="H19" s="99"/>
      <c r="I19" s="98"/>
      <c r="J19" s="99"/>
      <c r="K19" s="15"/>
      <c r="L19" s="15"/>
      <c r="M19" s="15"/>
      <c r="N19" s="44"/>
    </row>
    <row r="20" spans="1:14" s="11" customFormat="1" ht="23.45" customHeight="1">
      <c r="A20" s="16"/>
      <c r="B20" s="15"/>
      <c r="C20" s="15"/>
      <c r="D20" s="15"/>
      <c r="E20" s="15"/>
      <c r="F20" s="15"/>
      <c r="G20" s="98"/>
      <c r="H20" s="99"/>
      <c r="I20" s="98"/>
      <c r="J20" s="99"/>
      <c r="K20" s="15"/>
      <c r="L20" s="15"/>
      <c r="M20" s="15"/>
      <c r="N20" s="18"/>
    </row>
    <row r="21" spans="1:14" s="11" customFormat="1" ht="23.45" customHeight="1">
      <c r="A21" s="16"/>
      <c r="B21" s="15"/>
      <c r="C21" s="15"/>
      <c r="D21" s="15"/>
      <c r="E21" s="15"/>
      <c r="F21" s="15"/>
      <c r="G21" s="98"/>
      <c r="H21" s="99"/>
      <c r="I21" s="98"/>
      <c r="J21" s="99"/>
      <c r="K21" s="15"/>
      <c r="L21" s="19"/>
      <c r="M21" s="19"/>
      <c r="N21" s="18"/>
    </row>
  </sheetData>
  <mergeCells count="47">
    <mergeCell ref="G18:H18"/>
    <mergeCell ref="G11:H11"/>
    <mergeCell ref="G13:H13"/>
    <mergeCell ref="G14:H14"/>
    <mergeCell ref="G15:H15"/>
    <mergeCell ref="G12:H12"/>
    <mergeCell ref="G16:H16"/>
    <mergeCell ref="G17:H17"/>
    <mergeCell ref="I20:J20"/>
    <mergeCell ref="I21:J21"/>
    <mergeCell ref="G19:H19"/>
    <mergeCell ref="G20:H20"/>
    <mergeCell ref="G21:H21"/>
    <mergeCell ref="I19:J19"/>
    <mergeCell ref="I18:J18"/>
    <mergeCell ref="I11:J11"/>
    <mergeCell ref="I13:J13"/>
    <mergeCell ref="I12:J12"/>
    <mergeCell ref="I14:J14"/>
    <mergeCell ref="I16:J16"/>
    <mergeCell ref="I17:J17"/>
    <mergeCell ref="I15:J15"/>
    <mergeCell ref="G5:H5"/>
    <mergeCell ref="G7:H7"/>
    <mergeCell ref="G9:H9"/>
    <mergeCell ref="G10:H10"/>
    <mergeCell ref="I4:J4"/>
    <mergeCell ref="I5:J5"/>
    <mergeCell ref="I7:J7"/>
    <mergeCell ref="I9:J9"/>
    <mergeCell ref="I10:J10"/>
    <mergeCell ref="G6:H6"/>
    <mergeCell ref="I6:J6"/>
    <mergeCell ref="G8:H8"/>
    <mergeCell ref="I8:J8"/>
    <mergeCell ref="A1:N1"/>
    <mergeCell ref="E3:E4"/>
    <mergeCell ref="G4:H4"/>
    <mergeCell ref="D3:D4"/>
    <mergeCell ref="C3:C4"/>
    <mergeCell ref="L3:L4"/>
    <mergeCell ref="M3:M4"/>
    <mergeCell ref="A2:N2"/>
    <mergeCell ref="N3:N4"/>
    <mergeCell ref="A3:A4"/>
    <mergeCell ref="B3:B4"/>
    <mergeCell ref="K3:K4"/>
  </mergeCells>
  <phoneticPr fontId="0" type="noConversion"/>
  <printOptions horizontalCentered="1" verticalCentered="1"/>
  <pageMargins left="0.19685039370078741" right="0.19685039370078741" top="0" bottom="0.98425196850393704" header="0.51181102362204722" footer="0.51181102362204722"/>
  <pageSetup orientation="landscape" horizontalDpi="4294967292" verticalDpi="196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0"/>
  <sheetViews>
    <sheetView rightToLeft="1" workbookViewId="0">
      <selection activeCell="M11" sqref="M11"/>
    </sheetView>
  </sheetViews>
  <sheetFormatPr defaultRowHeight="18"/>
  <cols>
    <col min="1" max="1" width="4.140625" style="1" customWidth="1"/>
    <col min="2" max="2" width="22.5703125" style="1" customWidth="1"/>
    <col min="3" max="3" width="4.5703125" style="1" customWidth="1"/>
    <col min="4" max="4" width="6.7109375" style="1" customWidth="1"/>
    <col min="5" max="6" width="7.140625" style="1" customWidth="1"/>
    <col min="7" max="7" width="4.85546875" style="1" customWidth="1"/>
    <col min="8" max="9" width="4.42578125" style="1" customWidth="1"/>
    <col min="10" max="10" width="6.28515625" style="1" customWidth="1"/>
    <col min="11" max="11" width="9.7109375" style="1" customWidth="1"/>
    <col min="12" max="13" width="9" style="1" customWidth="1"/>
    <col min="14" max="14" width="17.28515625" style="1" customWidth="1"/>
    <col min="15" max="16384" width="9.140625" style="1"/>
  </cols>
  <sheetData>
    <row r="1" spans="1:14" ht="31.5">
      <c r="A1" s="92" t="s">
        <v>14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</row>
    <row r="2" spans="1:14" ht="26.25" thickBot="1">
      <c r="A2" s="91" t="s">
        <v>75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14" ht="21" thickTop="1">
      <c r="A3" s="84" t="s">
        <v>0</v>
      </c>
      <c r="B3" s="86" t="s">
        <v>15</v>
      </c>
      <c r="C3" s="73" t="s">
        <v>1</v>
      </c>
      <c r="D3" s="73" t="s">
        <v>2</v>
      </c>
      <c r="E3" s="73" t="s">
        <v>3</v>
      </c>
      <c r="F3" s="2" t="s">
        <v>4</v>
      </c>
      <c r="G3" s="3" t="s">
        <v>6</v>
      </c>
      <c r="H3" s="4" t="s">
        <v>7</v>
      </c>
      <c r="I3" s="23" t="s">
        <v>8</v>
      </c>
      <c r="J3" s="21" t="s">
        <v>9</v>
      </c>
      <c r="K3" s="73" t="s">
        <v>10</v>
      </c>
      <c r="L3" s="81" t="s">
        <v>119</v>
      </c>
      <c r="M3" s="81" t="s">
        <v>123</v>
      </c>
      <c r="N3" s="81" t="s">
        <v>11</v>
      </c>
    </row>
    <row r="4" spans="1:14" ht="21" thickBot="1">
      <c r="A4" s="85"/>
      <c r="B4" s="87"/>
      <c r="C4" s="74"/>
      <c r="D4" s="74"/>
      <c r="E4" s="74"/>
      <c r="F4" s="6" t="s">
        <v>5</v>
      </c>
      <c r="G4" s="74" t="s">
        <v>12</v>
      </c>
      <c r="H4" s="74"/>
      <c r="I4" s="88" t="s">
        <v>13</v>
      </c>
      <c r="J4" s="88"/>
      <c r="K4" s="74"/>
      <c r="L4" s="82"/>
      <c r="M4" s="82"/>
      <c r="N4" s="82"/>
    </row>
    <row r="5" spans="1:14" s="11" customFormat="1" ht="23.45" customHeight="1" thickTop="1">
      <c r="A5" s="34">
        <v>1</v>
      </c>
      <c r="B5" s="36" t="s">
        <v>109</v>
      </c>
      <c r="C5" s="8">
        <v>36</v>
      </c>
      <c r="D5" s="8">
        <v>0.4</v>
      </c>
      <c r="E5" s="8"/>
      <c r="F5" s="8">
        <v>0.6</v>
      </c>
      <c r="G5" s="101"/>
      <c r="H5" s="101"/>
      <c r="I5" s="100">
        <f>C5*D5*F5</f>
        <v>8.64</v>
      </c>
      <c r="J5" s="100"/>
      <c r="K5" s="35" t="s">
        <v>110</v>
      </c>
      <c r="L5" s="45">
        <v>55100</v>
      </c>
      <c r="M5" s="45">
        <f>L5*I5</f>
        <v>476064.00000000006</v>
      </c>
      <c r="N5" s="13"/>
    </row>
    <row r="6" spans="1:14" s="11" customFormat="1" ht="23.45" customHeight="1">
      <c r="A6" s="34">
        <v>2</v>
      </c>
      <c r="B6" s="15" t="s">
        <v>82</v>
      </c>
      <c r="C6" s="8">
        <f>8+6*4+4*4</f>
        <v>48</v>
      </c>
      <c r="D6" s="8">
        <v>0.45</v>
      </c>
      <c r="E6" s="8" t="s">
        <v>16</v>
      </c>
      <c r="F6" s="8">
        <v>0.5</v>
      </c>
      <c r="G6" s="101">
        <f t="shared" ref="G6:G8" si="0">PRODUCT(D6,F6)</f>
        <v>0.22500000000000001</v>
      </c>
      <c r="H6" s="101"/>
      <c r="I6" s="100">
        <f t="shared" ref="I6:I8" si="1">PRODUCT(G6,C6)</f>
        <v>10.8</v>
      </c>
      <c r="J6" s="100"/>
      <c r="K6" s="35" t="s">
        <v>69</v>
      </c>
      <c r="L6" s="45">
        <v>42900</v>
      </c>
      <c r="M6" s="45">
        <f t="shared" ref="M6:M8" si="2">L6*I6</f>
        <v>463320.00000000006</v>
      </c>
      <c r="N6" s="13"/>
    </row>
    <row r="7" spans="1:14" s="11" customFormat="1" ht="23.45" customHeight="1">
      <c r="A7" s="34">
        <v>3</v>
      </c>
      <c r="B7" s="15" t="s">
        <v>81</v>
      </c>
      <c r="C7" s="8">
        <v>12</v>
      </c>
      <c r="D7" s="8">
        <v>1.2</v>
      </c>
      <c r="E7" s="8"/>
      <c r="F7" s="8">
        <v>0.5</v>
      </c>
      <c r="G7" s="101">
        <f t="shared" si="0"/>
        <v>0.6</v>
      </c>
      <c r="H7" s="101"/>
      <c r="I7" s="100">
        <f t="shared" si="1"/>
        <v>7.1999999999999993</v>
      </c>
      <c r="J7" s="100"/>
      <c r="K7" s="35" t="s">
        <v>69</v>
      </c>
      <c r="L7" s="45">
        <v>42900</v>
      </c>
      <c r="M7" s="45">
        <v>1</v>
      </c>
      <c r="N7" s="13"/>
    </row>
    <row r="8" spans="1:14" s="11" customFormat="1" ht="23.45" customHeight="1">
      <c r="A8" s="34">
        <v>4</v>
      </c>
      <c r="B8" s="15" t="s">
        <v>80</v>
      </c>
      <c r="C8" s="8">
        <v>24</v>
      </c>
      <c r="D8" s="8">
        <v>3.72</v>
      </c>
      <c r="E8" s="8" t="s">
        <v>16</v>
      </c>
      <c r="F8" s="8">
        <v>0.3</v>
      </c>
      <c r="G8" s="101">
        <f t="shared" si="0"/>
        <v>1.1160000000000001</v>
      </c>
      <c r="H8" s="101"/>
      <c r="I8" s="100">
        <f t="shared" si="1"/>
        <v>26.784000000000002</v>
      </c>
      <c r="J8" s="100"/>
      <c r="K8" s="35" t="s">
        <v>69</v>
      </c>
      <c r="L8" s="45">
        <v>42900</v>
      </c>
      <c r="M8" s="45">
        <f t="shared" si="2"/>
        <v>1149033.6000000001</v>
      </c>
      <c r="N8" s="13"/>
    </row>
    <row r="9" spans="1:14" s="11" customFormat="1" ht="23.45" customHeight="1">
      <c r="A9" s="34"/>
      <c r="B9" s="8"/>
      <c r="C9" s="8"/>
      <c r="D9" s="8"/>
      <c r="E9" s="8"/>
      <c r="F9" s="8"/>
      <c r="G9" s="98"/>
      <c r="H9" s="99"/>
      <c r="I9" s="98"/>
      <c r="J9" s="99"/>
      <c r="K9" s="45"/>
      <c r="L9" s="46" t="s">
        <v>122</v>
      </c>
      <c r="M9" s="46">
        <f>SUM( M5:M8)</f>
        <v>2088418.6</v>
      </c>
      <c r="N9" s="18"/>
    </row>
    <row r="10" spans="1:14" s="11" customFormat="1" ht="23.45" customHeight="1">
      <c r="A10" s="34"/>
      <c r="B10" s="8"/>
      <c r="C10" s="8"/>
      <c r="D10" s="8"/>
      <c r="E10" s="8"/>
      <c r="F10" s="8"/>
      <c r="G10" s="98"/>
      <c r="H10" s="99"/>
      <c r="I10" s="98"/>
      <c r="J10" s="99"/>
      <c r="K10" s="45"/>
      <c r="L10" s="45"/>
      <c r="M10" s="45"/>
      <c r="N10" s="13"/>
    </row>
    <row r="11" spans="1:14" s="11" customFormat="1" ht="23.45" customHeight="1">
      <c r="A11" s="34"/>
      <c r="B11" s="8"/>
      <c r="C11" s="8"/>
      <c r="D11" s="8"/>
      <c r="E11" s="8"/>
      <c r="F11" s="8"/>
      <c r="G11" s="98"/>
      <c r="H11" s="99"/>
      <c r="I11" s="98"/>
      <c r="J11" s="99"/>
      <c r="K11" s="45"/>
      <c r="L11" s="45"/>
      <c r="M11" s="45"/>
      <c r="N11" s="13"/>
    </row>
    <row r="12" spans="1:14" s="11" customFormat="1" ht="23.45" customHeight="1">
      <c r="A12" s="34"/>
      <c r="B12" s="8"/>
      <c r="C12" s="8"/>
      <c r="D12" s="8"/>
      <c r="E12" s="8"/>
      <c r="F12" s="8"/>
      <c r="G12" s="98"/>
      <c r="H12" s="99"/>
      <c r="I12" s="98"/>
      <c r="J12" s="99"/>
      <c r="K12" s="45"/>
      <c r="L12" s="45"/>
      <c r="M12" s="45"/>
      <c r="N12" s="13"/>
    </row>
    <row r="13" spans="1:14" s="11" customFormat="1" ht="23.45" customHeight="1">
      <c r="A13" s="34"/>
      <c r="B13" s="8"/>
      <c r="C13" s="8"/>
      <c r="D13" s="8"/>
      <c r="E13" s="8"/>
      <c r="F13" s="8"/>
      <c r="G13" s="98"/>
      <c r="H13" s="99"/>
      <c r="I13" s="98"/>
      <c r="J13" s="99"/>
      <c r="K13" s="45"/>
      <c r="L13" s="45"/>
      <c r="M13" s="45"/>
      <c r="N13" s="13"/>
    </row>
    <row r="14" spans="1:14" s="11" customFormat="1" ht="23.45" customHeight="1">
      <c r="A14" s="34"/>
      <c r="B14" s="8"/>
      <c r="C14" s="8"/>
      <c r="D14" s="8"/>
      <c r="E14" s="8"/>
      <c r="F14" s="8"/>
      <c r="G14" s="98"/>
      <c r="H14" s="99"/>
      <c r="I14" s="98"/>
      <c r="J14" s="99"/>
      <c r="K14" s="45"/>
      <c r="L14" s="45"/>
      <c r="M14" s="45"/>
      <c r="N14" s="13"/>
    </row>
    <row r="15" spans="1:14" s="11" customFormat="1" ht="23.45" customHeight="1">
      <c r="A15" s="34"/>
      <c r="B15" s="8"/>
      <c r="C15" s="8"/>
      <c r="D15" s="8"/>
      <c r="E15" s="8"/>
      <c r="F15" s="8"/>
      <c r="G15" s="98"/>
      <c r="H15" s="99"/>
      <c r="I15" s="98"/>
      <c r="J15" s="99"/>
      <c r="K15" s="45"/>
      <c r="L15" s="45"/>
      <c r="M15" s="45"/>
      <c r="N15" s="13"/>
    </row>
    <row r="16" spans="1:14" s="11" customFormat="1" ht="23.45" customHeight="1">
      <c r="A16" s="16"/>
      <c r="B16" s="15"/>
      <c r="C16" s="15"/>
      <c r="D16" s="15"/>
      <c r="E16" s="15"/>
      <c r="F16" s="15"/>
      <c r="G16" s="98"/>
      <c r="H16" s="99"/>
      <c r="I16" s="98"/>
      <c r="J16" s="99"/>
      <c r="K16" s="45"/>
      <c r="L16" s="45"/>
      <c r="M16" s="45"/>
      <c r="N16" s="13"/>
    </row>
    <row r="17" spans="1:14" s="11" customFormat="1" ht="23.45" customHeight="1">
      <c r="A17" s="16"/>
      <c r="B17" s="15"/>
      <c r="C17" s="15"/>
      <c r="D17" s="15"/>
      <c r="E17" s="15"/>
      <c r="F17" s="15"/>
      <c r="G17" s="98"/>
      <c r="H17" s="99"/>
      <c r="I17" s="98"/>
      <c r="J17" s="99"/>
      <c r="K17" s="45"/>
      <c r="L17" s="45"/>
      <c r="M17" s="45"/>
      <c r="N17" s="13"/>
    </row>
    <row r="18" spans="1:14" s="11" customFormat="1" ht="23.45" customHeight="1">
      <c r="A18" s="16"/>
      <c r="B18" s="15"/>
      <c r="C18" s="15"/>
      <c r="D18" s="15"/>
      <c r="E18" s="15"/>
      <c r="F18" s="15"/>
      <c r="G18" s="98"/>
      <c r="H18" s="99"/>
      <c r="I18" s="98"/>
      <c r="J18" s="99"/>
      <c r="K18" s="45"/>
      <c r="L18" s="45"/>
      <c r="M18" s="45"/>
      <c r="N18" s="13"/>
    </row>
    <row r="19" spans="1:14" s="11" customFormat="1" ht="23.45" customHeight="1">
      <c r="A19" s="16"/>
      <c r="B19" s="15"/>
      <c r="C19" s="15"/>
      <c r="D19" s="15"/>
      <c r="E19" s="15"/>
      <c r="F19" s="15"/>
      <c r="G19" s="98"/>
      <c r="H19" s="99"/>
      <c r="I19" s="98"/>
      <c r="J19" s="99"/>
      <c r="K19" s="45"/>
      <c r="L19" s="45"/>
      <c r="M19" s="45"/>
      <c r="N19" s="13"/>
    </row>
    <row r="20" spans="1:14" s="11" customFormat="1" ht="23.45" customHeight="1">
      <c r="A20" s="16"/>
      <c r="B20" s="15"/>
      <c r="C20" s="15"/>
      <c r="D20" s="15"/>
      <c r="E20" s="15"/>
      <c r="F20" s="15"/>
      <c r="G20" s="98"/>
      <c r="H20" s="99"/>
      <c r="I20" s="98"/>
      <c r="J20" s="99"/>
      <c r="K20" s="45"/>
      <c r="L20" s="45"/>
      <c r="M20" s="45"/>
      <c r="N20" s="13"/>
    </row>
  </sheetData>
  <mergeCells count="45">
    <mergeCell ref="M3:M4"/>
    <mergeCell ref="A1:N1"/>
    <mergeCell ref="N3:N4"/>
    <mergeCell ref="K3:K4"/>
    <mergeCell ref="I8:J8"/>
    <mergeCell ref="G8:H8"/>
    <mergeCell ref="E3:E4"/>
    <mergeCell ref="G4:H4"/>
    <mergeCell ref="D3:D4"/>
    <mergeCell ref="C3:C4"/>
    <mergeCell ref="A3:A4"/>
    <mergeCell ref="B3:B4"/>
    <mergeCell ref="I4:J4"/>
    <mergeCell ref="A2:N2"/>
    <mergeCell ref="I5:J5"/>
    <mergeCell ref="I6:J6"/>
    <mergeCell ref="I7:J7"/>
    <mergeCell ref="G5:H5"/>
    <mergeCell ref="G6:H6"/>
    <mergeCell ref="G7:H7"/>
    <mergeCell ref="L3:L4"/>
    <mergeCell ref="I16:J16"/>
    <mergeCell ref="I17:J17"/>
    <mergeCell ref="I18:J18"/>
    <mergeCell ref="I9:J9"/>
    <mergeCell ref="I10:J10"/>
    <mergeCell ref="I11:J11"/>
    <mergeCell ref="I12:J12"/>
    <mergeCell ref="I13:J13"/>
    <mergeCell ref="I19:J19"/>
    <mergeCell ref="I20:J20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I14:J14"/>
    <mergeCell ref="I15:J15"/>
  </mergeCells>
  <phoneticPr fontId="0" type="noConversion"/>
  <printOptions horizontalCentered="1" verticalCentered="1"/>
  <pageMargins left="0.19685039370078741" right="0.19685039370078741" top="0" bottom="0.98425196850393704" header="0.51181102362204722" footer="0.51181102362204722"/>
  <pageSetup orientation="landscape" horizontalDpi="4294967292" verticalDpi="196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1"/>
  <sheetViews>
    <sheetView rightToLeft="1" topLeftCell="A6" zoomScale="110" zoomScaleNormal="110" workbookViewId="0">
      <selection activeCell="M20" sqref="M20"/>
    </sheetView>
  </sheetViews>
  <sheetFormatPr defaultRowHeight="18"/>
  <cols>
    <col min="1" max="1" width="4.140625" style="1" customWidth="1"/>
    <col min="2" max="2" width="22.5703125" style="1" customWidth="1"/>
    <col min="3" max="3" width="4.5703125" style="1" customWidth="1"/>
    <col min="4" max="4" width="6.7109375" style="1" customWidth="1"/>
    <col min="5" max="6" width="7.140625" style="1" customWidth="1"/>
    <col min="7" max="7" width="4.85546875" style="1" customWidth="1"/>
    <col min="8" max="9" width="4.42578125" style="1" customWidth="1"/>
    <col min="10" max="10" width="6.28515625" style="1" customWidth="1"/>
    <col min="11" max="13" width="9" style="1" customWidth="1"/>
    <col min="14" max="14" width="17.7109375" style="1" customWidth="1"/>
    <col min="15" max="16384" width="9.140625" style="1"/>
  </cols>
  <sheetData>
    <row r="1" spans="1:14" ht="31.5">
      <c r="A1" s="92" t="s">
        <v>14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</row>
    <row r="2" spans="1:14" ht="26.25" thickBot="1">
      <c r="A2" s="91" t="s">
        <v>74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14" ht="21" thickTop="1">
      <c r="A3" s="84" t="s">
        <v>0</v>
      </c>
      <c r="B3" s="86" t="s">
        <v>15</v>
      </c>
      <c r="C3" s="73" t="s">
        <v>1</v>
      </c>
      <c r="D3" s="73" t="s">
        <v>2</v>
      </c>
      <c r="E3" s="32" t="s">
        <v>3</v>
      </c>
      <c r="F3" s="2" t="s">
        <v>4</v>
      </c>
      <c r="G3" s="3" t="s">
        <v>6</v>
      </c>
      <c r="H3" s="23" t="s">
        <v>7</v>
      </c>
      <c r="I3" s="23" t="s">
        <v>8</v>
      </c>
      <c r="J3" s="20" t="s">
        <v>9</v>
      </c>
      <c r="K3" s="73" t="s">
        <v>10</v>
      </c>
      <c r="L3" s="81" t="s">
        <v>119</v>
      </c>
      <c r="M3" s="81" t="s">
        <v>123</v>
      </c>
      <c r="N3" s="81" t="s">
        <v>11</v>
      </c>
    </row>
    <row r="4" spans="1:14" ht="21" thickBot="1">
      <c r="A4" s="85"/>
      <c r="B4" s="87"/>
      <c r="C4" s="74"/>
      <c r="D4" s="74"/>
      <c r="E4" s="33" t="s">
        <v>24</v>
      </c>
      <c r="F4" s="37" t="s">
        <v>5</v>
      </c>
      <c r="G4" s="74" t="s">
        <v>12</v>
      </c>
      <c r="H4" s="74"/>
      <c r="I4" s="88" t="s">
        <v>13</v>
      </c>
      <c r="J4" s="88"/>
      <c r="K4" s="74"/>
      <c r="L4" s="82"/>
      <c r="M4" s="82"/>
      <c r="N4" s="82"/>
    </row>
    <row r="5" spans="1:14" s="11" customFormat="1" ht="23.45" customHeight="1" thickTop="1">
      <c r="A5" s="34" t="s">
        <v>25</v>
      </c>
      <c r="B5" s="36" t="s">
        <v>85</v>
      </c>
      <c r="C5" s="35">
        <v>64</v>
      </c>
      <c r="D5" s="35">
        <v>3.7</v>
      </c>
      <c r="E5" s="35">
        <v>0.222</v>
      </c>
      <c r="F5" s="35" t="s">
        <v>84</v>
      </c>
      <c r="G5" s="101">
        <f>D5*E5</f>
        <v>0.82140000000000002</v>
      </c>
      <c r="H5" s="101"/>
      <c r="I5" s="90">
        <f>G5*C5</f>
        <v>52.569600000000001</v>
      </c>
      <c r="J5" s="90"/>
      <c r="K5" s="35" t="s">
        <v>83</v>
      </c>
      <c r="L5" s="48">
        <v>7930</v>
      </c>
      <c r="M5" s="48">
        <f>L5*I5</f>
        <v>416876.92800000001</v>
      </c>
      <c r="N5" s="10"/>
    </row>
    <row r="6" spans="1:14" s="11" customFormat="1" ht="23.45" customHeight="1">
      <c r="A6" s="34" t="s">
        <v>26</v>
      </c>
      <c r="B6" s="36" t="s">
        <v>86</v>
      </c>
      <c r="C6" s="8">
        <f>18*28</f>
        <v>504</v>
      </c>
      <c r="D6" s="8">
        <v>0.41299999999999998</v>
      </c>
      <c r="E6" s="35">
        <v>0.222</v>
      </c>
      <c r="F6" s="35" t="s">
        <v>84</v>
      </c>
      <c r="G6" s="101">
        <f>D6*E6</f>
        <v>9.168599999999999E-2</v>
      </c>
      <c r="H6" s="101"/>
      <c r="I6" s="90">
        <f>G6*C6</f>
        <v>46.209743999999993</v>
      </c>
      <c r="J6" s="90"/>
      <c r="K6" s="35" t="s">
        <v>83</v>
      </c>
      <c r="L6" s="48">
        <v>7930</v>
      </c>
      <c r="M6" s="48">
        <f t="shared" ref="M6:M19" si="0">L6*I6</f>
        <v>366443.26991999993</v>
      </c>
      <c r="N6" s="13"/>
    </row>
    <row r="7" spans="1:14" s="11" customFormat="1" ht="23.45" customHeight="1">
      <c r="A7" s="34" t="s">
        <v>27</v>
      </c>
      <c r="B7" s="36" t="s">
        <v>94</v>
      </c>
      <c r="C7" s="8">
        <f>28</f>
        <v>28</v>
      </c>
      <c r="D7" s="8">
        <v>2.7</v>
      </c>
      <c r="E7" s="35">
        <v>0.39500000000000002</v>
      </c>
      <c r="F7" s="35" t="s">
        <v>23</v>
      </c>
      <c r="G7" s="101">
        <f t="shared" ref="G7:G16" si="1">D7*E7</f>
        <v>1.0665000000000002</v>
      </c>
      <c r="H7" s="101"/>
      <c r="I7" s="90">
        <f t="shared" ref="I7:I16" si="2">G7*C7</f>
        <v>29.862000000000005</v>
      </c>
      <c r="J7" s="90"/>
      <c r="K7" s="8" t="s">
        <v>83</v>
      </c>
      <c r="L7" s="48">
        <v>7930</v>
      </c>
      <c r="M7" s="48">
        <f t="shared" si="0"/>
        <v>236805.66000000003</v>
      </c>
      <c r="N7" s="13"/>
    </row>
    <row r="8" spans="1:14" s="11" customFormat="1" ht="23.45" customHeight="1">
      <c r="A8" s="34" t="s">
        <v>32</v>
      </c>
      <c r="B8" s="36" t="s">
        <v>95</v>
      </c>
      <c r="C8" s="8">
        <v>28</v>
      </c>
      <c r="D8" s="8">
        <v>3.7</v>
      </c>
      <c r="E8" s="35">
        <v>0.39500000000000002</v>
      </c>
      <c r="F8" s="35" t="s">
        <v>23</v>
      </c>
      <c r="G8" s="101">
        <f t="shared" ref="G8:G12" si="3">D8*E8</f>
        <v>1.4615000000000002</v>
      </c>
      <c r="H8" s="101"/>
      <c r="I8" s="90">
        <f t="shared" ref="I8:I12" si="4">G8*C8</f>
        <v>40.922000000000004</v>
      </c>
      <c r="J8" s="90"/>
      <c r="K8" s="8" t="s">
        <v>83</v>
      </c>
      <c r="L8" s="48">
        <v>7930</v>
      </c>
      <c r="M8" s="48">
        <f t="shared" si="0"/>
        <v>324511.46000000002</v>
      </c>
      <c r="N8" s="13"/>
    </row>
    <row r="9" spans="1:14" s="11" customFormat="1" ht="23.45" customHeight="1">
      <c r="A9" s="34" t="s">
        <v>33</v>
      </c>
      <c r="B9" s="36" t="s">
        <v>96</v>
      </c>
      <c r="C9" s="8">
        <v>56</v>
      </c>
      <c r="D9" s="8">
        <v>1.5</v>
      </c>
      <c r="E9" s="35">
        <v>0.39500000000000002</v>
      </c>
      <c r="F9" s="35" t="s">
        <v>23</v>
      </c>
      <c r="G9" s="101">
        <f t="shared" si="3"/>
        <v>0.59250000000000003</v>
      </c>
      <c r="H9" s="101"/>
      <c r="I9" s="90">
        <f t="shared" si="4"/>
        <v>33.18</v>
      </c>
      <c r="J9" s="90"/>
      <c r="K9" s="8" t="s">
        <v>83</v>
      </c>
      <c r="L9" s="48">
        <v>7930</v>
      </c>
      <c r="M9" s="48">
        <f t="shared" si="0"/>
        <v>263117.40000000002</v>
      </c>
      <c r="N9" s="13"/>
    </row>
    <row r="10" spans="1:14" s="11" customFormat="1" ht="23.45" customHeight="1">
      <c r="A10" s="34" t="s">
        <v>34</v>
      </c>
      <c r="B10" s="36" t="s">
        <v>97</v>
      </c>
      <c r="C10" s="8">
        <v>56</v>
      </c>
      <c r="D10" s="8">
        <v>0.45</v>
      </c>
      <c r="E10" s="35">
        <v>0.39500000000000002</v>
      </c>
      <c r="F10" s="35" t="s">
        <v>23</v>
      </c>
      <c r="G10" s="101">
        <f t="shared" si="3"/>
        <v>0.17775000000000002</v>
      </c>
      <c r="H10" s="101"/>
      <c r="I10" s="90">
        <f t="shared" si="4"/>
        <v>9.9540000000000006</v>
      </c>
      <c r="J10" s="90"/>
      <c r="K10" s="8" t="s">
        <v>83</v>
      </c>
      <c r="L10" s="48">
        <v>7930</v>
      </c>
      <c r="M10" s="48">
        <f t="shared" si="0"/>
        <v>78935.22</v>
      </c>
      <c r="N10" s="13"/>
    </row>
    <row r="11" spans="1:14" s="11" customFormat="1" ht="23.45" customHeight="1">
      <c r="A11" s="34" t="s">
        <v>35</v>
      </c>
      <c r="B11" s="36" t="s">
        <v>98</v>
      </c>
      <c r="C11" s="8">
        <f>16*12</f>
        <v>192</v>
      </c>
      <c r="D11" s="8">
        <v>0.96</v>
      </c>
      <c r="E11" s="35">
        <v>0.39500000000000002</v>
      </c>
      <c r="F11" s="35" t="s">
        <v>23</v>
      </c>
      <c r="G11" s="101">
        <f t="shared" si="3"/>
        <v>0.37919999999999998</v>
      </c>
      <c r="H11" s="101"/>
      <c r="I11" s="90">
        <f t="shared" si="4"/>
        <v>72.806399999999996</v>
      </c>
      <c r="J11" s="90"/>
      <c r="K11" s="8" t="s">
        <v>83</v>
      </c>
      <c r="L11" s="48">
        <v>7930</v>
      </c>
      <c r="M11" s="48">
        <f t="shared" si="0"/>
        <v>577354.75199999998</v>
      </c>
      <c r="N11" s="13"/>
    </row>
    <row r="12" spans="1:14" s="11" customFormat="1" ht="23.45" customHeight="1">
      <c r="A12" s="34" t="s">
        <v>36</v>
      </c>
      <c r="B12" s="36" t="s">
        <v>99</v>
      </c>
      <c r="C12" s="8">
        <f>11*9</f>
        <v>99</v>
      </c>
      <c r="D12" s="8">
        <v>2.4500000000000002</v>
      </c>
      <c r="E12" s="35">
        <v>0.39500000000000002</v>
      </c>
      <c r="F12" s="35" t="s">
        <v>23</v>
      </c>
      <c r="G12" s="101">
        <f t="shared" si="3"/>
        <v>0.96775000000000011</v>
      </c>
      <c r="H12" s="101"/>
      <c r="I12" s="90">
        <f t="shared" si="4"/>
        <v>95.80725000000001</v>
      </c>
      <c r="J12" s="90"/>
      <c r="K12" s="8" t="s">
        <v>83</v>
      </c>
      <c r="L12" s="48">
        <v>7930</v>
      </c>
      <c r="M12" s="48">
        <f t="shared" si="0"/>
        <v>759751.49250000005</v>
      </c>
      <c r="N12" s="13"/>
    </row>
    <row r="13" spans="1:14" s="11" customFormat="1" ht="23.45" customHeight="1">
      <c r="A13" s="34" t="s">
        <v>37</v>
      </c>
      <c r="B13" s="36" t="s">
        <v>100</v>
      </c>
      <c r="C13" s="8">
        <v>56</v>
      </c>
      <c r="D13" s="8">
        <v>3.7</v>
      </c>
      <c r="E13" s="35">
        <v>0.61699999999999999</v>
      </c>
      <c r="F13" s="35" t="s">
        <v>21</v>
      </c>
      <c r="G13" s="101">
        <f t="shared" si="1"/>
        <v>2.2829000000000002</v>
      </c>
      <c r="H13" s="101"/>
      <c r="I13" s="90">
        <f t="shared" si="2"/>
        <v>127.84240000000001</v>
      </c>
      <c r="J13" s="90"/>
      <c r="K13" s="35" t="s">
        <v>83</v>
      </c>
      <c r="L13" s="48">
        <v>7930</v>
      </c>
      <c r="M13" s="48">
        <f t="shared" si="0"/>
        <v>1013790.2320000001</v>
      </c>
      <c r="N13" s="13"/>
    </row>
    <row r="14" spans="1:14" s="11" customFormat="1" ht="23.45" customHeight="1">
      <c r="A14" s="34" t="s">
        <v>38</v>
      </c>
      <c r="B14" s="36" t="s">
        <v>101</v>
      </c>
      <c r="C14" s="8">
        <v>48</v>
      </c>
      <c r="D14" s="8">
        <v>3.72</v>
      </c>
      <c r="E14" s="8">
        <v>0.88800000000000001</v>
      </c>
      <c r="F14" s="35" t="s">
        <v>89</v>
      </c>
      <c r="G14" s="101">
        <f t="shared" ref="G14:G15" si="5">D14*E14</f>
        <v>3.3033600000000001</v>
      </c>
      <c r="H14" s="101"/>
      <c r="I14" s="90">
        <f t="shared" ref="I14:I15" si="6">G14*C14</f>
        <v>158.56128000000001</v>
      </c>
      <c r="J14" s="90"/>
      <c r="K14" s="35" t="s">
        <v>70</v>
      </c>
      <c r="L14" s="48">
        <v>7030</v>
      </c>
      <c r="M14" s="48">
        <f t="shared" si="0"/>
        <v>1114685.7984</v>
      </c>
      <c r="N14" s="13"/>
    </row>
    <row r="15" spans="1:14" s="11" customFormat="1" ht="23.45" customHeight="1">
      <c r="A15" s="34" t="s">
        <v>39</v>
      </c>
      <c r="B15" s="36" t="s">
        <v>102</v>
      </c>
      <c r="C15" s="8">
        <v>180</v>
      </c>
      <c r="D15" s="8">
        <v>1.4</v>
      </c>
      <c r="E15" s="8">
        <v>0.88800000000000001</v>
      </c>
      <c r="F15" s="35" t="s">
        <v>89</v>
      </c>
      <c r="G15" s="101">
        <f t="shared" si="5"/>
        <v>1.2431999999999999</v>
      </c>
      <c r="H15" s="101"/>
      <c r="I15" s="90">
        <f t="shared" si="6"/>
        <v>223.77599999999998</v>
      </c>
      <c r="J15" s="90"/>
      <c r="K15" s="35" t="s">
        <v>70</v>
      </c>
      <c r="L15" s="48">
        <v>7030</v>
      </c>
      <c r="M15" s="48">
        <f t="shared" si="0"/>
        <v>1573145.2799999998</v>
      </c>
      <c r="N15" s="13"/>
    </row>
    <row r="16" spans="1:14" s="11" customFormat="1" ht="23.45" customHeight="1">
      <c r="A16" s="34" t="s">
        <v>40</v>
      </c>
      <c r="B16" s="36" t="s">
        <v>103</v>
      </c>
      <c r="C16" s="8">
        <v>72</v>
      </c>
      <c r="D16" s="8">
        <v>1.2</v>
      </c>
      <c r="E16" s="8">
        <v>0.88800000000000001</v>
      </c>
      <c r="F16" s="35" t="s">
        <v>89</v>
      </c>
      <c r="G16" s="101">
        <f t="shared" si="1"/>
        <v>1.0655999999999999</v>
      </c>
      <c r="H16" s="101"/>
      <c r="I16" s="90">
        <f t="shared" si="2"/>
        <v>76.723199999999991</v>
      </c>
      <c r="J16" s="90"/>
      <c r="K16" s="35" t="s">
        <v>70</v>
      </c>
      <c r="L16" s="48">
        <v>7030</v>
      </c>
      <c r="M16" s="48">
        <f t="shared" si="0"/>
        <v>539364.0959999999</v>
      </c>
      <c r="N16" s="13"/>
    </row>
    <row r="17" spans="1:14" s="11" customFormat="1" ht="23.45" customHeight="1">
      <c r="A17" s="34" t="s">
        <v>41</v>
      </c>
      <c r="B17" s="36" t="s">
        <v>87</v>
      </c>
      <c r="C17" s="8">
        <v>504</v>
      </c>
      <c r="D17" s="8">
        <v>0.41299999999999998</v>
      </c>
      <c r="E17" s="35">
        <v>0.39800000000000002</v>
      </c>
      <c r="F17" s="35" t="s">
        <v>84</v>
      </c>
      <c r="G17" s="101">
        <f>D17*E17</f>
        <v>0.16437399999999999</v>
      </c>
      <c r="H17" s="101"/>
      <c r="I17" s="90">
        <f>G17*C17</f>
        <v>82.844495999999992</v>
      </c>
      <c r="J17" s="90"/>
      <c r="K17" s="35" t="s">
        <v>88</v>
      </c>
      <c r="L17" s="41">
        <v>135</v>
      </c>
      <c r="M17" s="48">
        <f t="shared" si="0"/>
        <v>11184.006959999999</v>
      </c>
      <c r="N17" s="13"/>
    </row>
    <row r="18" spans="1:14" s="11" customFormat="1" ht="23.45" customHeight="1">
      <c r="A18" s="34" t="s">
        <v>42</v>
      </c>
      <c r="B18" s="36" t="s">
        <v>90</v>
      </c>
      <c r="C18" s="8">
        <f>8*(7*2*4+21*4+28)</f>
        <v>1344</v>
      </c>
      <c r="D18" s="8">
        <v>2.02</v>
      </c>
      <c r="E18" s="8">
        <v>0.39500000000000002</v>
      </c>
      <c r="F18" s="35" t="s">
        <v>23</v>
      </c>
      <c r="G18" s="106">
        <f>D18*E18</f>
        <v>0.79790000000000005</v>
      </c>
      <c r="H18" s="106"/>
      <c r="I18" s="90">
        <f>G18*C18</f>
        <v>1072.3776</v>
      </c>
      <c r="J18" s="90"/>
      <c r="K18" s="35" t="s">
        <v>91</v>
      </c>
      <c r="L18" s="41">
        <v>7820</v>
      </c>
      <c r="M18" s="48">
        <f t="shared" si="0"/>
        <v>8385992.8320000004</v>
      </c>
      <c r="N18" s="13"/>
    </row>
    <row r="19" spans="1:14" s="11" customFormat="1" ht="23.45" customHeight="1">
      <c r="A19" s="34" t="s">
        <v>43</v>
      </c>
      <c r="B19" s="36" t="s">
        <v>92</v>
      </c>
      <c r="C19" s="8">
        <v>36</v>
      </c>
      <c r="D19" s="8">
        <v>0.85</v>
      </c>
      <c r="E19" s="35">
        <v>2.98</v>
      </c>
      <c r="F19" s="35" t="s">
        <v>93</v>
      </c>
      <c r="G19" s="107">
        <f>D19*E19</f>
        <v>2.5329999999999999</v>
      </c>
      <c r="H19" s="107"/>
      <c r="I19" s="90">
        <f>G19*C19</f>
        <v>91.188000000000002</v>
      </c>
      <c r="J19" s="90"/>
      <c r="K19" s="35" t="s">
        <v>48</v>
      </c>
      <c r="L19" s="41">
        <v>10600</v>
      </c>
      <c r="M19" s="48">
        <f t="shared" si="0"/>
        <v>966592.8</v>
      </c>
      <c r="N19" s="13"/>
    </row>
    <row r="20" spans="1:14" s="11" customFormat="1" ht="23.45" customHeight="1">
      <c r="A20" s="7"/>
      <c r="B20" s="35"/>
      <c r="C20" s="8"/>
      <c r="D20" s="8"/>
      <c r="E20" s="8"/>
      <c r="F20" s="8"/>
      <c r="G20" s="104"/>
      <c r="H20" s="105"/>
      <c r="I20" s="104"/>
      <c r="J20" s="105"/>
      <c r="K20" s="43"/>
      <c r="L20" s="46" t="s">
        <v>122</v>
      </c>
      <c r="M20" s="46">
        <f>SUM(M5:M19)</f>
        <v>16628551.227780001</v>
      </c>
      <c r="N20" s="13"/>
    </row>
    <row r="21" spans="1:14" s="11" customFormat="1" ht="23.45" customHeight="1">
      <c r="A21" s="7"/>
      <c r="B21" s="35"/>
      <c r="C21" s="8"/>
      <c r="D21" s="8"/>
      <c r="E21" s="8"/>
      <c r="F21" s="8"/>
      <c r="G21" s="101"/>
      <c r="H21" s="101"/>
      <c r="I21" s="102"/>
      <c r="J21" s="103"/>
      <c r="K21" s="8"/>
      <c r="L21" s="19"/>
      <c r="M21" s="19"/>
      <c r="N21" s="13"/>
    </row>
  </sheetData>
  <mergeCells count="46">
    <mergeCell ref="I15:J15"/>
    <mergeCell ref="L3:L4"/>
    <mergeCell ref="M3:M4"/>
    <mergeCell ref="I12:J12"/>
    <mergeCell ref="G10:H10"/>
    <mergeCell ref="I10:J10"/>
    <mergeCell ref="G14:H14"/>
    <mergeCell ref="I14:J14"/>
    <mergeCell ref="G8:H8"/>
    <mergeCell ref="I8:J8"/>
    <mergeCell ref="G9:H9"/>
    <mergeCell ref="I9:J9"/>
    <mergeCell ref="G11:H11"/>
    <mergeCell ref="I11:J11"/>
    <mergeCell ref="A1:N1"/>
    <mergeCell ref="I20:J20"/>
    <mergeCell ref="I5:J5"/>
    <mergeCell ref="I6:J6"/>
    <mergeCell ref="I7:J7"/>
    <mergeCell ref="I13:J13"/>
    <mergeCell ref="G20:H20"/>
    <mergeCell ref="G5:H5"/>
    <mergeCell ref="G6:H6"/>
    <mergeCell ref="G16:H16"/>
    <mergeCell ref="G17:H17"/>
    <mergeCell ref="G18:H18"/>
    <mergeCell ref="G19:H19"/>
    <mergeCell ref="G7:H7"/>
    <mergeCell ref="G4:H4"/>
    <mergeCell ref="I4:J4"/>
    <mergeCell ref="N3:N4"/>
    <mergeCell ref="K3:K4"/>
    <mergeCell ref="A2:N2"/>
    <mergeCell ref="G13:H13"/>
    <mergeCell ref="G21:H21"/>
    <mergeCell ref="D3:D4"/>
    <mergeCell ref="C3:C4"/>
    <mergeCell ref="A3:A4"/>
    <mergeCell ref="B3:B4"/>
    <mergeCell ref="G12:H12"/>
    <mergeCell ref="G15:H15"/>
    <mergeCell ref="I21:J21"/>
    <mergeCell ref="I16:J16"/>
    <mergeCell ref="I18:J18"/>
    <mergeCell ref="I17:J17"/>
    <mergeCell ref="I19:J19"/>
  </mergeCells>
  <phoneticPr fontId="0" type="noConversion"/>
  <printOptions horizontalCentered="1" verticalCentered="1"/>
  <pageMargins left="0.19685039370078741" right="0.19685039370078741" top="0" bottom="0.98425196850393704" header="0.51181102362204722" footer="0.51181102362204722"/>
  <pageSetup orientation="landscape" horizontalDpi="4294967292" verticalDpi="196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1"/>
  <sheetViews>
    <sheetView rightToLeft="1" topLeftCell="A16" zoomScale="110" zoomScaleNormal="110" workbookViewId="0">
      <selection activeCell="L18" sqref="L18"/>
    </sheetView>
  </sheetViews>
  <sheetFormatPr defaultRowHeight="18"/>
  <cols>
    <col min="1" max="1" width="4.140625" style="1" customWidth="1"/>
    <col min="2" max="2" width="27.140625" style="1" customWidth="1"/>
    <col min="3" max="3" width="4.5703125" style="1" customWidth="1"/>
    <col min="4" max="4" width="6.7109375" style="1" customWidth="1"/>
    <col min="5" max="6" width="7.140625" style="1" customWidth="1"/>
    <col min="7" max="7" width="4.85546875" style="1" customWidth="1"/>
    <col min="8" max="9" width="4.42578125" style="1" customWidth="1"/>
    <col min="10" max="10" width="6.28515625" style="1" customWidth="1"/>
    <col min="11" max="13" width="9" style="1" customWidth="1"/>
    <col min="14" max="14" width="17.5703125" style="1" customWidth="1"/>
    <col min="15" max="16384" width="9.140625" style="1"/>
  </cols>
  <sheetData>
    <row r="1" spans="1:14" ht="31.5">
      <c r="A1" s="92" t="s">
        <v>14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</row>
    <row r="2" spans="1:14" ht="26.25" thickBot="1">
      <c r="A2" s="91" t="s">
        <v>73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14" ht="21" thickTop="1">
      <c r="A3" s="84" t="s">
        <v>0</v>
      </c>
      <c r="B3" s="86" t="s">
        <v>15</v>
      </c>
      <c r="C3" s="73" t="s">
        <v>1</v>
      </c>
      <c r="D3" s="73" t="s">
        <v>2</v>
      </c>
      <c r="E3" s="73" t="s">
        <v>3</v>
      </c>
      <c r="F3" s="2" t="s">
        <v>4</v>
      </c>
      <c r="G3" s="3" t="s">
        <v>6</v>
      </c>
      <c r="H3" s="23" t="s">
        <v>7</v>
      </c>
      <c r="I3" s="4" t="s">
        <v>8</v>
      </c>
      <c r="J3" s="21" t="s">
        <v>9</v>
      </c>
      <c r="K3" s="73" t="s">
        <v>10</v>
      </c>
      <c r="L3" s="81" t="s">
        <v>119</v>
      </c>
      <c r="M3" s="81" t="s">
        <v>123</v>
      </c>
      <c r="N3" s="81" t="s">
        <v>11</v>
      </c>
    </row>
    <row r="4" spans="1:14" ht="21" thickBot="1">
      <c r="A4" s="85"/>
      <c r="B4" s="87"/>
      <c r="C4" s="74"/>
      <c r="D4" s="74"/>
      <c r="E4" s="74"/>
      <c r="F4" s="6" t="s">
        <v>5</v>
      </c>
      <c r="G4" s="74" t="s">
        <v>12</v>
      </c>
      <c r="H4" s="74"/>
      <c r="I4" s="88" t="s">
        <v>13</v>
      </c>
      <c r="J4" s="88"/>
      <c r="K4" s="74"/>
      <c r="L4" s="82"/>
      <c r="M4" s="82"/>
      <c r="N4" s="82"/>
    </row>
    <row r="5" spans="1:14" s="11" customFormat="1" ht="23.45" customHeight="1" thickTop="1">
      <c r="A5" s="34" t="s">
        <v>25</v>
      </c>
      <c r="B5" s="36" t="s">
        <v>112</v>
      </c>
      <c r="C5" s="35">
        <v>12</v>
      </c>
      <c r="D5" s="35">
        <v>2.42</v>
      </c>
      <c r="E5" s="35">
        <v>0.4</v>
      </c>
      <c r="F5" s="35">
        <v>0.05</v>
      </c>
      <c r="G5" s="101">
        <f>PRODUCT(D5,E5,F5)</f>
        <v>4.8399999999999999E-2</v>
      </c>
      <c r="H5" s="101"/>
      <c r="I5" s="80">
        <f>PRODUCT(G5,C5)</f>
        <v>0.58079999999999998</v>
      </c>
      <c r="J5" s="80"/>
      <c r="K5" s="35" t="s">
        <v>71</v>
      </c>
      <c r="L5" s="48">
        <v>188500</v>
      </c>
      <c r="M5" s="48">
        <f>L5*I5</f>
        <v>109480.8</v>
      </c>
      <c r="N5" s="24"/>
    </row>
    <row r="6" spans="1:14" s="11" customFormat="1" ht="23.45" customHeight="1">
      <c r="A6" s="34" t="s">
        <v>26</v>
      </c>
      <c r="B6" s="36" t="s">
        <v>130</v>
      </c>
      <c r="C6" s="35">
        <v>1</v>
      </c>
      <c r="D6" s="35">
        <v>7.7</v>
      </c>
      <c r="E6" s="35">
        <v>1.8</v>
      </c>
      <c r="F6" s="35">
        <v>0.1</v>
      </c>
      <c r="G6" s="83">
        <f>PRODUCT(D6,E6,F6)</f>
        <v>1.3860000000000001</v>
      </c>
      <c r="H6" s="83"/>
      <c r="I6" s="80">
        <f>PRODUCT(G6,C6)</f>
        <v>1.3860000000000001</v>
      </c>
      <c r="J6" s="80"/>
      <c r="K6" s="35" t="s">
        <v>71</v>
      </c>
      <c r="L6" s="48">
        <v>188500</v>
      </c>
      <c r="M6" s="48">
        <f t="shared" ref="M6:M19" si="0">L6*I6</f>
        <v>261261.00000000003</v>
      </c>
      <c r="N6" s="24"/>
    </row>
    <row r="7" spans="1:14" s="11" customFormat="1" ht="23.45" customHeight="1">
      <c r="A7" s="34" t="s">
        <v>27</v>
      </c>
      <c r="B7" s="36" t="s">
        <v>111</v>
      </c>
      <c r="C7" s="8">
        <v>9</v>
      </c>
      <c r="D7" s="8">
        <v>1.3</v>
      </c>
      <c r="E7" s="8">
        <v>1.3</v>
      </c>
      <c r="F7" s="8">
        <v>0.05</v>
      </c>
      <c r="G7" s="83">
        <f t="shared" ref="G7:G8" si="1">PRODUCT(D7,E7,F7)</f>
        <v>8.450000000000002E-2</v>
      </c>
      <c r="H7" s="83"/>
      <c r="I7" s="80">
        <f t="shared" ref="I7:I10" si="2">PRODUCT(G7,C7)</f>
        <v>0.76050000000000018</v>
      </c>
      <c r="J7" s="80"/>
      <c r="K7" s="35" t="s">
        <v>71</v>
      </c>
      <c r="L7" s="48">
        <v>188500</v>
      </c>
      <c r="M7" s="48">
        <f t="shared" si="0"/>
        <v>143354.25000000003</v>
      </c>
      <c r="N7" s="18"/>
    </row>
    <row r="8" spans="1:14" s="11" customFormat="1" ht="23.45" customHeight="1">
      <c r="A8" s="34" t="s">
        <v>32</v>
      </c>
      <c r="B8" s="36" t="s">
        <v>132</v>
      </c>
      <c r="C8" s="8">
        <v>2</v>
      </c>
      <c r="D8" s="8">
        <v>1.5</v>
      </c>
      <c r="E8" s="8">
        <v>0.28000000000000003</v>
      </c>
      <c r="F8" s="8">
        <v>0.13</v>
      </c>
      <c r="G8" s="83">
        <f t="shared" si="1"/>
        <v>5.460000000000001E-2</v>
      </c>
      <c r="H8" s="83"/>
      <c r="I8" s="80">
        <f t="shared" si="2"/>
        <v>0.10920000000000002</v>
      </c>
      <c r="J8" s="80"/>
      <c r="K8" s="35" t="s">
        <v>49</v>
      </c>
      <c r="L8" s="48">
        <v>265500</v>
      </c>
      <c r="M8" s="48">
        <f t="shared" ref="M8:M10" si="3">L8*I8</f>
        <v>28992.600000000006</v>
      </c>
      <c r="N8" s="18"/>
    </row>
    <row r="9" spans="1:14" s="11" customFormat="1" ht="23.45" customHeight="1">
      <c r="A9" s="34" t="s">
        <v>33</v>
      </c>
      <c r="B9" s="15" t="s">
        <v>222</v>
      </c>
      <c r="C9" s="8">
        <v>1</v>
      </c>
      <c r="D9" s="8" t="s">
        <v>221</v>
      </c>
      <c r="E9" s="8" t="s">
        <v>221</v>
      </c>
      <c r="F9" s="8">
        <v>0.02</v>
      </c>
      <c r="G9" s="101">
        <f>68.6*F9</f>
        <v>1.3719999999999999</v>
      </c>
      <c r="H9" s="101"/>
      <c r="I9" s="80">
        <f t="shared" si="2"/>
        <v>1.3719999999999999</v>
      </c>
      <c r="J9" s="80"/>
      <c r="K9" s="35" t="s">
        <v>49</v>
      </c>
      <c r="L9" s="48">
        <v>265500</v>
      </c>
      <c r="M9" s="48">
        <f t="shared" si="3"/>
        <v>364265.99999999994</v>
      </c>
      <c r="N9" s="18"/>
    </row>
    <row r="10" spans="1:14" s="11" customFormat="1" ht="23.45" customHeight="1">
      <c r="A10" s="34" t="s">
        <v>34</v>
      </c>
      <c r="B10" s="15" t="s">
        <v>223</v>
      </c>
      <c r="C10" s="8">
        <v>1</v>
      </c>
      <c r="D10" s="8" t="s">
        <v>221</v>
      </c>
      <c r="E10" s="8" t="s">
        <v>221</v>
      </c>
      <c r="F10" s="8">
        <v>0.02</v>
      </c>
      <c r="G10" s="101">
        <f>25.6*F10</f>
        <v>0.51200000000000001</v>
      </c>
      <c r="H10" s="101"/>
      <c r="I10" s="80">
        <f t="shared" si="2"/>
        <v>0.51200000000000001</v>
      </c>
      <c r="J10" s="80"/>
      <c r="K10" s="35" t="s">
        <v>50</v>
      </c>
      <c r="L10" s="48">
        <v>288000</v>
      </c>
      <c r="M10" s="48">
        <f t="shared" si="3"/>
        <v>147456</v>
      </c>
      <c r="N10" s="18"/>
    </row>
    <row r="11" spans="1:14" s="11" customFormat="1" ht="23.45" customHeight="1">
      <c r="A11" s="34" t="s">
        <v>35</v>
      </c>
      <c r="B11" s="36" t="s">
        <v>114</v>
      </c>
      <c r="C11" s="8">
        <v>12</v>
      </c>
      <c r="D11" s="8">
        <v>2.42</v>
      </c>
      <c r="E11" s="8">
        <v>0.3</v>
      </c>
      <c r="F11" s="8">
        <v>0.3</v>
      </c>
      <c r="G11" s="83">
        <f>PRODUCT(D11,E11,F11)</f>
        <v>0.21779999999999999</v>
      </c>
      <c r="H11" s="83"/>
      <c r="I11" s="80">
        <f>PRODUCT(G11,C11)</f>
        <v>2.6135999999999999</v>
      </c>
      <c r="J11" s="80"/>
      <c r="K11" s="35" t="s">
        <v>117</v>
      </c>
      <c r="L11" s="48">
        <v>309500</v>
      </c>
      <c r="M11" s="48">
        <f t="shared" si="0"/>
        <v>808909.2</v>
      </c>
      <c r="N11" s="18"/>
    </row>
    <row r="12" spans="1:14" s="11" customFormat="1" ht="23.45" customHeight="1">
      <c r="A12" s="34" t="s">
        <v>36</v>
      </c>
      <c r="B12" s="36" t="s">
        <v>134</v>
      </c>
      <c r="C12" s="8">
        <v>1</v>
      </c>
      <c r="D12" s="8">
        <v>10.25</v>
      </c>
      <c r="E12" s="8">
        <v>7.7</v>
      </c>
      <c r="F12" s="8">
        <v>0.02</v>
      </c>
      <c r="G12" s="83">
        <f>PRODUCT(D12,E12,F12)</f>
        <v>1.5785</v>
      </c>
      <c r="H12" s="83"/>
      <c r="I12" s="80">
        <f>PRODUCT(G12,C12)</f>
        <v>1.5785</v>
      </c>
      <c r="J12" s="80"/>
      <c r="K12" s="35" t="s">
        <v>117</v>
      </c>
      <c r="L12" s="48">
        <v>309500</v>
      </c>
      <c r="M12" s="48">
        <f t="shared" si="0"/>
        <v>488545.75</v>
      </c>
      <c r="N12" s="18"/>
    </row>
    <row r="13" spans="1:14" s="11" customFormat="1" ht="23.45" customHeight="1">
      <c r="A13" s="34" t="s">
        <v>37</v>
      </c>
      <c r="B13" s="36" t="s">
        <v>113</v>
      </c>
      <c r="C13" s="8">
        <v>9</v>
      </c>
      <c r="D13" s="8">
        <v>1.2</v>
      </c>
      <c r="E13" s="8">
        <v>1.2</v>
      </c>
      <c r="F13" s="8">
        <v>0.5</v>
      </c>
      <c r="G13" s="83">
        <f>PRODUCT(D13,E13,F13)</f>
        <v>0.72</v>
      </c>
      <c r="H13" s="83"/>
      <c r="I13" s="80">
        <f>PRODUCT(G13,C13)</f>
        <v>6.4799999999999995</v>
      </c>
      <c r="J13" s="80"/>
      <c r="K13" s="35" t="s">
        <v>117</v>
      </c>
      <c r="L13" s="48">
        <v>309500</v>
      </c>
      <c r="M13" s="48">
        <f t="shared" si="0"/>
        <v>2005559.9999999998</v>
      </c>
      <c r="N13" s="18"/>
    </row>
    <row r="14" spans="1:14" s="11" customFormat="1" ht="23.45" customHeight="1">
      <c r="A14" s="34" t="s">
        <v>38</v>
      </c>
      <c r="B14" s="36" t="s">
        <v>115</v>
      </c>
      <c r="C14" s="8">
        <v>9</v>
      </c>
      <c r="D14" s="8">
        <v>0.4</v>
      </c>
      <c r="E14" s="8">
        <v>0.4</v>
      </c>
      <c r="F14" s="8">
        <v>0.6</v>
      </c>
      <c r="G14" s="83">
        <f>PRODUCT(D14,E14,F14)</f>
        <v>9.6000000000000016E-2</v>
      </c>
      <c r="H14" s="83"/>
      <c r="I14" s="80">
        <f>PRODUCT(G14,C14)</f>
        <v>0.8640000000000001</v>
      </c>
      <c r="J14" s="80"/>
      <c r="K14" s="35" t="s">
        <v>117</v>
      </c>
      <c r="L14" s="48">
        <v>309500</v>
      </c>
      <c r="M14" s="48">
        <f t="shared" si="0"/>
        <v>267408.00000000006</v>
      </c>
      <c r="N14" s="18"/>
    </row>
    <row r="15" spans="1:14" s="11" customFormat="1" ht="23.45" customHeight="1">
      <c r="A15" s="34" t="s">
        <v>39</v>
      </c>
      <c r="B15" s="15" t="s">
        <v>129</v>
      </c>
      <c r="C15" s="8">
        <v>1</v>
      </c>
      <c r="D15" s="8" t="s">
        <v>221</v>
      </c>
      <c r="E15" s="8" t="s">
        <v>221</v>
      </c>
      <c r="F15" s="8" t="s">
        <v>221</v>
      </c>
      <c r="G15" s="102" t="s">
        <v>221</v>
      </c>
      <c r="H15" s="103"/>
      <c r="I15" s="94">
        <v>0.8640000000000001</v>
      </c>
      <c r="J15" s="95"/>
      <c r="K15" s="35" t="s">
        <v>52</v>
      </c>
      <c r="L15" s="48">
        <v>27500</v>
      </c>
      <c r="M15" s="48">
        <f t="shared" si="0"/>
        <v>23760.000000000004</v>
      </c>
      <c r="N15" s="18"/>
    </row>
    <row r="16" spans="1:14" s="11" customFormat="1" ht="23.45" customHeight="1">
      <c r="A16" s="34" t="s">
        <v>40</v>
      </c>
      <c r="B16" s="15" t="s">
        <v>131</v>
      </c>
      <c r="C16" s="8">
        <v>1</v>
      </c>
      <c r="D16" s="8" t="s">
        <v>221</v>
      </c>
      <c r="E16" s="8" t="s">
        <v>221</v>
      </c>
      <c r="F16" s="8" t="s">
        <v>221</v>
      </c>
      <c r="G16" s="102" t="s">
        <v>221</v>
      </c>
      <c r="H16" s="103"/>
      <c r="I16" s="94">
        <v>0.10920000000000002</v>
      </c>
      <c r="J16" s="95"/>
      <c r="K16" s="35" t="s">
        <v>133</v>
      </c>
      <c r="L16" s="48">
        <v>19700</v>
      </c>
      <c r="M16" s="48">
        <f t="shared" si="0"/>
        <v>2151.2400000000002</v>
      </c>
      <c r="N16" s="18"/>
    </row>
    <row r="17" spans="1:14" s="11" customFormat="1" ht="23.45" customHeight="1">
      <c r="A17" s="34" t="s">
        <v>41</v>
      </c>
      <c r="B17" s="15" t="s">
        <v>135</v>
      </c>
      <c r="C17" s="8">
        <v>1</v>
      </c>
      <c r="D17" s="8" t="s">
        <v>221</v>
      </c>
      <c r="E17" s="8" t="s">
        <v>221</v>
      </c>
      <c r="F17" s="8" t="s">
        <v>221</v>
      </c>
      <c r="G17" s="102" t="s">
        <v>221</v>
      </c>
      <c r="H17" s="103"/>
      <c r="I17" s="94">
        <v>2.36775</v>
      </c>
      <c r="J17" s="95"/>
      <c r="K17" s="35" t="s">
        <v>51</v>
      </c>
      <c r="L17" s="48">
        <v>8960</v>
      </c>
      <c r="M17" s="48">
        <f t="shared" si="0"/>
        <v>21215.040000000001</v>
      </c>
      <c r="N17" s="18"/>
    </row>
    <row r="18" spans="1:14" s="11" customFormat="1" ht="23.45" customHeight="1">
      <c r="A18" s="34" t="s">
        <v>42</v>
      </c>
      <c r="B18" s="36" t="s">
        <v>116</v>
      </c>
      <c r="C18" s="8">
        <v>1</v>
      </c>
      <c r="D18" s="8" t="s">
        <v>221</v>
      </c>
      <c r="E18" s="8" t="s">
        <v>221</v>
      </c>
      <c r="F18" s="8" t="s">
        <v>221</v>
      </c>
      <c r="G18" s="102" t="s">
        <v>221</v>
      </c>
      <c r="H18" s="103"/>
      <c r="I18" s="94">
        <f>SUM(I11:J14)</f>
        <v>11.536100000000001</v>
      </c>
      <c r="J18" s="95"/>
      <c r="K18" s="35" t="s">
        <v>118</v>
      </c>
      <c r="L18" s="48">
        <v>3990</v>
      </c>
      <c r="M18" s="48">
        <f t="shared" si="0"/>
        <v>46029.039000000004</v>
      </c>
      <c r="N18" s="18"/>
    </row>
    <row r="19" spans="1:14" s="11" customFormat="1" ht="23.45" customHeight="1">
      <c r="A19" s="34" t="s">
        <v>43</v>
      </c>
      <c r="B19" s="15" t="s">
        <v>136</v>
      </c>
      <c r="C19" s="8">
        <v>9</v>
      </c>
      <c r="D19" s="8">
        <v>2.5</v>
      </c>
      <c r="E19" s="8">
        <v>2.5</v>
      </c>
      <c r="F19" s="8">
        <v>0.25</v>
      </c>
      <c r="G19" s="101">
        <f>F19*E19*D19</f>
        <v>1.5625</v>
      </c>
      <c r="H19" s="101"/>
      <c r="I19" s="80">
        <f>PRODUCT(G19,C19)</f>
        <v>14.0625</v>
      </c>
      <c r="J19" s="80"/>
      <c r="K19" s="35" t="s">
        <v>53</v>
      </c>
      <c r="L19" s="48">
        <v>5820</v>
      </c>
      <c r="M19" s="48">
        <f t="shared" si="0"/>
        <v>81843.75</v>
      </c>
      <c r="N19" s="18"/>
    </row>
    <row r="20" spans="1:14" s="11" customFormat="1" ht="23.45" customHeight="1">
      <c r="A20" s="16"/>
      <c r="B20" s="15"/>
      <c r="C20" s="15"/>
      <c r="D20" s="15"/>
      <c r="E20" s="15"/>
      <c r="F20" s="15"/>
      <c r="G20" s="75"/>
      <c r="H20" s="75"/>
      <c r="I20" s="75"/>
      <c r="J20" s="75"/>
      <c r="K20" s="15"/>
      <c r="L20" s="46" t="s">
        <v>122</v>
      </c>
      <c r="M20" s="46">
        <f>SUM(M5:M19)</f>
        <v>4800232.6689999998</v>
      </c>
      <c r="N20" s="18"/>
    </row>
    <row r="21" spans="1:14" s="11" customFormat="1" ht="23.45" customHeight="1">
      <c r="A21" s="16"/>
      <c r="B21" s="15"/>
      <c r="C21" s="15"/>
      <c r="D21" s="15"/>
      <c r="E21" s="15"/>
      <c r="F21" s="15"/>
      <c r="G21" s="75"/>
      <c r="H21" s="75"/>
      <c r="I21" s="75"/>
      <c r="J21" s="75"/>
      <c r="K21" s="15"/>
      <c r="L21" s="15"/>
      <c r="M21" s="15"/>
      <c r="N21" s="18"/>
    </row>
  </sheetData>
  <mergeCells count="47">
    <mergeCell ref="A1:N1"/>
    <mergeCell ref="I4:J4"/>
    <mergeCell ref="N3:N4"/>
    <mergeCell ref="K3:K4"/>
    <mergeCell ref="D3:D4"/>
    <mergeCell ref="C3:C4"/>
    <mergeCell ref="A3:A4"/>
    <mergeCell ref="B3:B4"/>
    <mergeCell ref="A2:N2"/>
    <mergeCell ref="M3:M4"/>
    <mergeCell ref="L3:L4"/>
    <mergeCell ref="E3:E4"/>
    <mergeCell ref="G4:H4"/>
    <mergeCell ref="I10:J10"/>
    <mergeCell ref="G8:H8"/>
    <mergeCell ref="G10:H10"/>
    <mergeCell ref="I13:J13"/>
    <mergeCell ref="I12:J12"/>
    <mergeCell ref="I5:J5"/>
    <mergeCell ref="I7:J7"/>
    <mergeCell ref="G6:H6"/>
    <mergeCell ref="I6:J6"/>
    <mergeCell ref="G9:H9"/>
    <mergeCell ref="I9:J9"/>
    <mergeCell ref="I8:J8"/>
    <mergeCell ref="G5:H5"/>
    <mergeCell ref="G7:H7"/>
    <mergeCell ref="G11:H11"/>
    <mergeCell ref="I11:J11"/>
    <mergeCell ref="I20:J20"/>
    <mergeCell ref="G13:H13"/>
    <mergeCell ref="G12:H12"/>
    <mergeCell ref="I21:J21"/>
    <mergeCell ref="I14:J14"/>
    <mergeCell ref="I15:J15"/>
    <mergeCell ref="I18:J18"/>
    <mergeCell ref="I16:J16"/>
    <mergeCell ref="I17:J17"/>
    <mergeCell ref="I19:J19"/>
    <mergeCell ref="G21:H21"/>
    <mergeCell ref="G14:H14"/>
    <mergeCell ref="G18:H18"/>
    <mergeCell ref="G15:H15"/>
    <mergeCell ref="G16:H16"/>
    <mergeCell ref="G17:H17"/>
    <mergeCell ref="G19:H19"/>
    <mergeCell ref="G20:H20"/>
  </mergeCells>
  <phoneticPr fontId="0" type="noConversion"/>
  <printOptions horizontalCentered="1" verticalCentered="1"/>
  <pageMargins left="0.19685039370078741" right="0.19685039370078741" top="0" bottom="0.98425196850393704" header="0.51181102362204722" footer="0.51181102362204722"/>
  <pageSetup orientation="landscape" horizontalDpi="4294967292" verticalDpi="196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Q27"/>
  <sheetViews>
    <sheetView rightToLeft="1" tabSelected="1" topLeftCell="C1" workbookViewId="0">
      <selection activeCell="A2" sqref="A2:N2"/>
    </sheetView>
  </sheetViews>
  <sheetFormatPr defaultRowHeight="18"/>
  <cols>
    <col min="1" max="1" width="4.140625" style="1" customWidth="1"/>
    <col min="2" max="2" width="22.5703125" style="1" customWidth="1"/>
    <col min="3" max="3" width="4.5703125" style="1" customWidth="1"/>
    <col min="4" max="4" width="6.7109375" style="1" customWidth="1"/>
    <col min="5" max="6" width="7.140625" style="1" customWidth="1"/>
    <col min="7" max="7" width="4.85546875" style="1" customWidth="1"/>
    <col min="8" max="9" width="4.42578125" style="1" customWidth="1"/>
    <col min="10" max="10" width="6.28515625" style="1" customWidth="1"/>
    <col min="11" max="13" width="9" style="1" customWidth="1"/>
    <col min="14" max="14" width="17.5703125" style="1" customWidth="1"/>
    <col min="15" max="15" width="1.140625" style="1" hidden="1" customWidth="1"/>
    <col min="16" max="16" width="10.140625" style="65" customWidth="1"/>
    <col min="17" max="17" width="6.42578125" style="66" customWidth="1"/>
    <col min="18" max="16384" width="9.140625" style="1"/>
  </cols>
  <sheetData>
    <row r="1" spans="1:17" ht="31.5">
      <c r="A1" s="92" t="s">
        <v>14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</row>
    <row r="2" spans="1:17" ht="26.25" thickBot="1">
      <c r="A2" s="91" t="s">
        <v>72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17" ht="21" thickTop="1">
      <c r="A3" s="84" t="s">
        <v>0</v>
      </c>
      <c r="B3" s="86" t="s">
        <v>15</v>
      </c>
      <c r="C3" s="73" t="s">
        <v>1</v>
      </c>
      <c r="D3" s="73" t="s">
        <v>2</v>
      </c>
      <c r="E3" s="32" t="s">
        <v>3</v>
      </c>
      <c r="F3" s="2" t="s">
        <v>4</v>
      </c>
      <c r="G3" s="3" t="s">
        <v>6</v>
      </c>
      <c r="H3" s="23" t="s">
        <v>7</v>
      </c>
      <c r="I3" s="5" t="s">
        <v>8</v>
      </c>
      <c r="J3" s="20" t="s">
        <v>9</v>
      </c>
      <c r="K3" s="73" t="s">
        <v>10</v>
      </c>
      <c r="L3" s="81" t="s">
        <v>119</v>
      </c>
      <c r="M3" s="81" t="s">
        <v>123</v>
      </c>
      <c r="N3" s="81" t="s">
        <v>11</v>
      </c>
      <c r="P3" s="71" t="s">
        <v>8</v>
      </c>
      <c r="Q3" s="72" t="s">
        <v>259</v>
      </c>
    </row>
    <row r="4" spans="1:17" ht="21" thickBot="1">
      <c r="A4" s="85"/>
      <c r="B4" s="87"/>
      <c r="C4" s="74"/>
      <c r="D4" s="74"/>
      <c r="E4" s="33" t="s">
        <v>24</v>
      </c>
      <c r="F4" s="6" t="s">
        <v>5</v>
      </c>
      <c r="G4" s="74" t="s">
        <v>12</v>
      </c>
      <c r="H4" s="74"/>
      <c r="I4" s="88" t="s">
        <v>13</v>
      </c>
      <c r="J4" s="88"/>
      <c r="K4" s="74"/>
      <c r="L4" s="82"/>
      <c r="M4" s="82"/>
      <c r="N4" s="82"/>
      <c r="P4" s="69">
        <v>9.0799999999999995E-4</v>
      </c>
      <c r="Q4" s="67" t="s">
        <v>245</v>
      </c>
    </row>
    <row r="5" spans="1:17" s="11" customFormat="1" ht="23.45" customHeight="1" thickTop="1">
      <c r="A5" s="7" t="s">
        <v>25</v>
      </c>
      <c r="B5" s="61" t="s">
        <v>226</v>
      </c>
      <c r="C5" s="8">
        <v>1</v>
      </c>
      <c r="D5" s="8"/>
      <c r="E5" s="8"/>
      <c r="F5" s="8"/>
      <c r="G5" s="108">
        <f>3.12*12+5.42*(0.09+0.14)+3*0.08*2.42+7850*(P10+P5+P4+P14+4*P15)</f>
        <v>51.988324999999996</v>
      </c>
      <c r="H5" s="108"/>
      <c r="I5" s="109">
        <f>G5*C5</f>
        <v>51.988324999999996</v>
      </c>
      <c r="J5" s="109"/>
      <c r="K5" s="8" t="s">
        <v>54</v>
      </c>
      <c r="L5" s="48">
        <v>7280</v>
      </c>
      <c r="M5" s="48">
        <f>L5*I5</f>
        <v>378475.00599999999</v>
      </c>
      <c r="N5" s="24"/>
      <c r="P5" s="69">
        <v>4.505E-4</v>
      </c>
      <c r="Q5" s="67" t="s">
        <v>246</v>
      </c>
    </row>
    <row r="6" spans="1:17" s="11" customFormat="1" ht="23.45" customHeight="1">
      <c r="A6" s="7" t="s">
        <v>26</v>
      </c>
      <c r="B6" s="61" t="s">
        <v>238</v>
      </c>
      <c r="C6" s="8">
        <v>4</v>
      </c>
      <c r="D6" s="8"/>
      <c r="E6" s="8"/>
      <c r="F6" s="8"/>
      <c r="G6" s="108">
        <f>G5+5.42*0.14+2*7850*P15</f>
        <v>53.532124999999994</v>
      </c>
      <c r="H6" s="108"/>
      <c r="I6" s="109">
        <f t="shared" ref="I6:I10" si="0">G6*C6</f>
        <v>214.12849999999997</v>
      </c>
      <c r="J6" s="109"/>
      <c r="K6" s="62" t="s">
        <v>54</v>
      </c>
      <c r="L6" s="48">
        <v>7280</v>
      </c>
      <c r="M6" s="48">
        <f t="shared" ref="M6:M10" si="1">L6*I6</f>
        <v>1558855.4799999997</v>
      </c>
      <c r="N6" s="18"/>
      <c r="P6" s="69">
        <v>7.5100000000000004E-4</v>
      </c>
      <c r="Q6" s="67" t="s">
        <v>247</v>
      </c>
    </row>
    <row r="7" spans="1:17" s="11" customFormat="1" ht="23.45" customHeight="1">
      <c r="A7" s="7" t="s">
        <v>27</v>
      </c>
      <c r="B7" s="61" t="s">
        <v>227</v>
      </c>
      <c r="C7" s="8">
        <v>1</v>
      </c>
      <c r="D7" s="8"/>
      <c r="E7" s="8"/>
      <c r="F7" s="8"/>
      <c r="G7" s="110">
        <f>G6-2.42*0.08+7850*(2*P14+P5)</f>
        <v>57.101029999999987</v>
      </c>
      <c r="H7" s="110"/>
      <c r="I7" s="109">
        <f t="shared" si="0"/>
        <v>57.101029999999987</v>
      </c>
      <c r="J7" s="109"/>
      <c r="K7" s="62" t="s">
        <v>54</v>
      </c>
      <c r="L7" s="48">
        <v>7280</v>
      </c>
      <c r="M7" s="48">
        <f t="shared" si="1"/>
        <v>415695.49839999992</v>
      </c>
      <c r="N7" s="18"/>
      <c r="P7" s="69">
        <v>3.968E-5</v>
      </c>
      <c r="Q7" s="67" t="s">
        <v>248</v>
      </c>
    </row>
    <row r="8" spans="1:17" s="11" customFormat="1" ht="23.45" customHeight="1">
      <c r="A8" s="7" t="s">
        <v>32</v>
      </c>
      <c r="B8" s="61" t="s">
        <v>228</v>
      </c>
      <c r="C8" s="8">
        <v>1</v>
      </c>
      <c r="D8" s="8"/>
      <c r="E8" s="8"/>
      <c r="F8" s="8"/>
      <c r="G8" s="110">
        <f>4*0.14*5.42+3.12*12+4*0.08*2.42+P4*7850+8*7850*P15</f>
        <v>51.517400000000002</v>
      </c>
      <c r="H8" s="110"/>
      <c r="I8" s="109">
        <f t="shared" si="0"/>
        <v>51.517400000000002</v>
      </c>
      <c r="J8" s="109"/>
      <c r="K8" s="62" t="s">
        <v>54</v>
      </c>
      <c r="L8" s="48">
        <v>7280</v>
      </c>
      <c r="M8" s="48">
        <f t="shared" si="1"/>
        <v>375046.67200000002</v>
      </c>
      <c r="N8" s="18"/>
      <c r="P8" s="69">
        <v>8.3200000000000003E-5</v>
      </c>
      <c r="Q8" s="67" t="s">
        <v>249</v>
      </c>
    </row>
    <row r="9" spans="1:17" s="11" customFormat="1" ht="23.45" customHeight="1">
      <c r="A9" s="7" t="s">
        <v>33</v>
      </c>
      <c r="B9" s="61" t="s">
        <v>229</v>
      </c>
      <c r="C9" s="8">
        <v>1</v>
      </c>
      <c r="D9" s="8"/>
      <c r="E9" s="8"/>
      <c r="F9" s="8"/>
      <c r="G9" s="110">
        <f>G5+5.42*(3*0.14-0.09)+4*P15*7850</f>
        <v>55.346924999999999</v>
      </c>
      <c r="H9" s="110"/>
      <c r="I9" s="109">
        <f t="shared" si="0"/>
        <v>55.346924999999999</v>
      </c>
      <c r="J9" s="109"/>
      <c r="K9" s="62" t="s">
        <v>54</v>
      </c>
      <c r="L9" s="48">
        <v>7280</v>
      </c>
      <c r="M9" s="48">
        <f t="shared" si="1"/>
        <v>402925.614</v>
      </c>
      <c r="N9" s="18"/>
      <c r="P9" s="69">
        <v>7.0400000000000004E-5</v>
      </c>
      <c r="Q9" s="67" t="s">
        <v>250</v>
      </c>
    </row>
    <row r="10" spans="1:17" s="11" customFormat="1" ht="23.45" customHeight="1">
      <c r="A10" s="7" t="s">
        <v>34</v>
      </c>
      <c r="B10" s="61" t="s">
        <v>230</v>
      </c>
      <c r="C10" s="8">
        <v>1</v>
      </c>
      <c r="D10" s="8"/>
      <c r="E10" s="8"/>
      <c r="F10" s="8"/>
      <c r="G10" s="110">
        <f>G8+5.42*(0.09-3*0.14)-4*P15*7850</f>
        <v>48.158799999999999</v>
      </c>
      <c r="H10" s="110"/>
      <c r="I10" s="109">
        <f t="shared" si="0"/>
        <v>48.158799999999999</v>
      </c>
      <c r="J10" s="109"/>
      <c r="K10" s="62" t="s">
        <v>54</v>
      </c>
      <c r="L10" s="48">
        <v>7280</v>
      </c>
      <c r="M10" s="48">
        <f t="shared" si="1"/>
        <v>350596.06400000001</v>
      </c>
      <c r="N10" s="18"/>
      <c r="P10" s="69">
        <v>4.7599999999999998E-5</v>
      </c>
      <c r="Q10" s="67" t="s">
        <v>251</v>
      </c>
    </row>
    <row r="11" spans="1:17" s="11" customFormat="1" ht="23.45" customHeight="1">
      <c r="A11" s="7" t="s">
        <v>35</v>
      </c>
      <c r="B11" s="61" t="s">
        <v>231</v>
      </c>
      <c r="C11" s="8">
        <v>1</v>
      </c>
      <c r="D11" s="8"/>
      <c r="E11" s="8"/>
      <c r="F11" s="8"/>
      <c r="G11" s="110">
        <f>3.6*18.8-4*0.053*0.01*0.01*3.14*7850</f>
        <v>67.157441200000008</v>
      </c>
      <c r="H11" s="110"/>
      <c r="I11" s="109">
        <f>G11*C11</f>
        <v>67.157441200000008</v>
      </c>
      <c r="J11" s="109"/>
      <c r="K11" s="62" t="s">
        <v>239</v>
      </c>
      <c r="L11" s="48">
        <v>8870</v>
      </c>
      <c r="M11" s="48">
        <f t="shared" ref="M11:M17" si="2">L11*I11</f>
        <v>595686.50344400003</v>
      </c>
      <c r="N11" s="18"/>
      <c r="P11" s="69">
        <v>7.3919999999999997E-5</v>
      </c>
      <c r="Q11" s="67" t="s">
        <v>252</v>
      </c>
    </row>
    <row r="12" spans="1:17" s="11" customFormat="1" ht="23.45" customHeight="1">
      <c r="A12" s="7" t="s">
        <v>36</v>
      </c>
      <c r="B12" s="61" t="s">
        <v>232</v>
      </c>
      <c r="C12" s="62">
        <v>1</v>
      </c>
      <c r="D12" s="62"/>
      <c r="E12" s="62"/>
      <c r="F12" s="62"/>
      <c r="G12" s="76">
        <f>3.6*12.9-4*0.047*0.01*0.01*3.14*7850+0.124*3*9.66+7850*3*P7</f>
        <v>50.504582800000001</v>
      </c>
      <c r="H12" s="77"/>
      <c r="I12" s="94">
        <f>G12*C12</f>
        <v>50.504582800000001</v>
      </c>
      <c r="J12" s="95"/>
      <c r="K12" s="62" t="s">
        <v>239</v>
      </c>
      <c r="L12" s="48">
        <v>8870</v>
      </c>
      <c r="M12" s="48">
        <f t="shared" si="2"/>
        <v>447975.64943600004</v>
      </c>
      <c r="N12" s="18"/>
      <c r="P12" s="69">
        <v>9.8800000000000003E-5</v>
      </c>
      <c r="Q12" s="67" t="s">
        <v>253</v>
      </c>
    </row>
    <row r="13" spans="1:17" s="11" customFormat="1" ht="23.45" customHeight="1">
      <c r="A13" s="7" t="s">
        <v>37</v>
      </c>
      <c r="B13" s="61" t="s">
        <v>233</v>
      </c>
      <c r="C13" s="62">
        <v>1</v>
      </c>
      <c r="D13" s="62"/>
      <c r="E13" s="62"/>
      <c r="F13" s="62"/>
      <c r="G13" s="76">
        <f>3.6*12.9-4*0.047*0.01*0.01*3.14*7850</f>
        <v>45.976598800000005</v>
      </c>
      <c r="H13" s="77"/>
      <c r="I13" s="94">
        <f>G13*C13</f>
        <v>45.976598800000005</v>
      </c>
      <c r="J13" s="95"/>
      <c r="K13" s="62" t="s">
        <v>239</v>
      </c>
      <c r="L13" s="48">
        <v>8870</v>
      </c>
      <c r="M13" s="48">
        <f t="shared" si="2"/>
        <v>407812.43135600002</v>
      </c>
      <c r="N13" s="25"/>
      <c r="P13" s="69">
        <v>5.5104E-5</v>
      </c>
      <c r="Q13" s="67" t="s">
        <v>254</v>
      </c>
    </row>
    <row r="14" spans="1:17" s="11" customFormat="1" ht="23.45" customHeight="1">
      <c r="A14" s="16"/>
      <c r="B14" s="61" t="s">
        <v>234</v>
      </c>
      <c r="C14" s="62">
        <v>1</v>
      </c>
      <c r="D14" s="62"/>
      <c r="E14" s="62"/>
      <c r="F14" s="62"/>
      <c r="G14" s="76">
        <f>3.6*18.8-4*0.053*0.01*0.01*3.14*7850+0.164*9.66*3+P13*7850</f>
        <v>72.342727600000003</v>
      </c>
      <c r="H14" s="77"/>
      <c r="I14" s="94">
        <f>G14*C14</f>
        <v>72.342727600000003</v>
      </c>
      <c r="J14" s="95"/>
      <c r="K14" s="62" t="s">
        <v>239</v>
      </c>
      <c r="L14" s="48">
        <v>8870</v>
      </c>
      <c r="M14" s="48">
        <f t="shared" si="2"/>
        <v>641679.99381200003</v>
      </c>
      <c r="N14" s="18"/>
      <c r="P14" s="69">
        <v>1.4399999999999999E-5</v>
      </c>
      <c r="Q14" s="67" t="s">
        <v>255</v>
      </c>
    </row>
    <row r="15" spans="1:17" s="11" customFormat="1" ht="23.45" customHeight="1">
      <c r="A15" s="16"/>
      <c r="B15" s="61" t="s">
        <v>235</v>
      </c>
      <c r="C15" s="62">
        <v>8</v>
      </c>
      <c r="D15" s="62"/>
      <c r="E15" s="62"/>
      <c r="F15" s="62"/>
      <c r="G15" s="76">
        <f>2.78*12+2*P16+8*P17</f>
        <v>33.3635588</v>
      </c>
      <c r="H15" s="77"/>
      <c r="I15" s="94">
        <f t="shared" ref="I15:I17" si="3">G15*C15</f>
        <v>266.9084704</v>
      </c>
      <c r="J15" s="95"/>
      <c r="K15" s="62" t="s">
        <v>240</v>
      </c>
      <c r="L15" s="48">
        <v>8870</v>
      </c>
      <c r="M15" s="48">
        <f t="shared" si="2"/>
        <v>2367478.1324479999</v>
      </c>
      <c r="N15" s="18"/>
      <c r="P15" s="69">
        <v>5.0000000000000002E-5</v>
      </c>
      <c r="Q15" s="67" t="s">
        <v>256</v>
      </c>
    </row>
    <row r="16" spans="1:17" s="11" customFormat="1" ht="23.45" customHeight="1">
      <c r="A16" s="16"/>
      <c r="B16" s="61" t="s">
        <v>236</v>
      </c>
      <c r="C16" s="62">
        <v>1</v>
      </c>
      <c r="D16" s="62"/>
      <c r="E16" s="62"/>
      <c r="F16" s="62"/>
      <c r="G16" s="76">
        <f>2*(P6+P9+P8+P11+P12)*7850</f>
        <v>16.913924000000002</v>
      </c>
      <c r="H16" s="77"/>
      <c r="I16" s="94">
        <f t="shared" si="3"/>
        <v>16.913924000000002</v>
      </c>
      <c r="J16" s="95"/>
      <c r="K16" s="62" t="s">
        <v>241</v>
      </c>
      <c r="L16" s="48">
        <v>15200</v>
      </c>
      <c r="M16" s="48">
        <f t="shared" si="2"/>
        <v>257091.64480000001</v>
      </c>
      <c r="N16" s="18"/>
      <c r="P16" s="69">
        <v>5.7939999999999999E-4</v>
      </c>
      <c r="Q16" s="67" t="s">
        <v>257</v>
      </c>
    </row>
    <row r="17" spans="1:17" s="11" customFormat="1" ht="23.45" customHeight="1" thickBot="1">
      <c r="A17" s="16"/>
      <c r="B17" s="61" t="s">
        <v>237</v>
      </c>
      <c r="C17" s="62">
        <v>1</v>
      </c>
      <c r="D17" s="62"/>
      <c r="E17" s="62"/>
      <c r="F17" s="62"/>
      <c r="G17" s="76">
        <f>14.3*(1.06*5+4*1.1+0.5*2)</f>
        <v>153.01000000000002</v>
      </c>
      <c r="H17" s="77"/>
      <c r="I17" s="94">
        <f t="shared" si="3"/>
        <v>153.01000000000002</v>
      </c>
      <c r="J17" s="95"/>
      <c r="K17" s="62" t="s">
        <v>242</v>
      </c>
      <c r="L17" s="48">
        <v>8590</v>
      </c>
      <c r="M17" s="48">
        <f t="shared" si="2"/>
        <v>1314355.9000000001</v>
      </c>
      <c r="N17" s="18"/>
      <c r="P17" s="70">
        <v>2.9999999999999997E-4</v>
      </c>
      <c r="Q17" s="68" t="s">
        <v>258</v>
      </c>
    </row>
    <row r="18" spans="1:17" s="11" customFormat="1" ht="23.45" customHeight="1" thickTop="1">
      <c r="A18" s="16"/>
      <c r="B18" s="15"/>
      <c r="C18" s="15"/>
      <c r="D18" s="15"/>
      <c r="E18" s="15"/>
      <c r="F18" s="15"/>
      <c r="G18" s="98"/>
      <c r="H18" s="99"/>
      <c r="I18" s="98"/>
      <c r="J18" s="99"/>
      <c r="K18" s="15"/>
      <c r="L18" s="46" t="s">
        <v>122</v>
      </c>
      <c r="M18" s="46">
        <f>SUM(M5:M17)</f>
        <v>9513674.5896959994</v>
      </c>
      <c r="N18" s="18"/>
      <c r="P18" s="65"/>
      <c r="Q18" s="66"/>
    </row>
    <row r="19" spans="1:17" s="11" customFormat="1" ht="23.45" customHeight="1">
      <c r="A19" s="16"/>
      <c r="B19" s="15"/>
      <c r="C19" s="15"/>
      <c r="D19" s="15"/>
      <c r="E19" s="15"/>
      <c r="F19" s="15"/>
      <c r="G19" s="98"/>
      <c r="H19" s="99"/>
      <c r="I19" s="98"/>
      <c r="J19" s="99"/>
      <c r="K19" s="15"/>
      <c r="L19" s="15"/>
      <c r="M19" s="15"/>
      <c r="N19" s="18"/>
      <c r="P19" s="65"/>
      <c r="Q19" s="66"/>
    </row>
    <row r="20" spans="1:17" s="11" customFormat="1" ht="23.45" customHeight="1">
      <c r="A20" s="16"/>
      <c r="B20" s="61" t="s">
        <v>243</v>
      </c>
      <c r="C20" s="61"/>
      <c r="D20" s="61"/>
      <c r="E20" s="61"/>
      <c r="F20" s="61"/>
      <c r="G20" s="98"/>
      <c r="H20" s="99"/>
      <c r="I20" s="98"/>
      <c r="J20" s="99"/>
      <c r="K20" s="61"/>
      <c r="L20" s="61"/>
      <c r="M20" s="61"/>
      <c r="N20" s="18"/>
      <c r="P20" s="65"/>
      <c r="Q20" s="66"/>
    </row>
    <row r="21" spans="1:17" s="11" customFormat="1" ht="23.45" customHeight="1">
      <c r="A21" s="16"/>
      <c r="B21" s="15"/>
      <c r="C21" s="15"/>
      <c r="D21" s="15"/>
      <c r="E21" s="15"/>
      <c r="F21" s="15"/>
      <c r="G21" s="98"/>
      <c r="H21" s="99"/>
      <c r="I21" s="98"/>
      <c r="J21" s="99"/>
      <c r="K21" s="15"/>
      <c r="L21" s="15"/>
      <c r="M21" s="15"/>
      <c r="N21" s="18"/>
      <c r="P21" s="65"/>
      <c r="Q21" s="66"/>
    </row>
    <row r="27" spans="1:17">
      <c r="M27" s="64"/>
      <c r="N27" s="64"/>
    </row>
  </sheetData>
  <mergeCells count="46">
    <mergeCell ref="I15:J15"/>
    <mergeCell ref="I14:J14"/>
    <mergeCell ref="I12:J12"/>
    <mergeCell ref="I16:J16"/>
    <mergeCell ref="I13:J13"/>
    <mergeCell ref="I17:J17"/>
    <mergeCell ref="I18:J18"/>
    <mergeCell ref="I19:J19"/>
    <mergeCell ref="I20:J20"/>
    <mergeCell ref="I21:J21"/>
    <mergeCell ref="G12:H12"/>
    <mergeCell ref="G13:H13"/>
    <mergeCell ref="G14:H14"/>
    <mergeCell ref="G15:H15"/>
    <mergeCell ref="G21:H21"/>
    <mergeCell ref="G17:H17"/>
    <mergeCell ref="G18:H18"/>
    <mergeCell ref="G19:H19"/>
    <mergeCell ref="G20:H20"/>
    <mergeCell ref="G16:H16"/>
    <mergeCell ref="G7:H7"/>
    <mergeCell ref="I6:J6"/>
    <mergeCell ref="I9:J9"/>
    <mergeCell ref="I11:J11"/>
    <mergeCell ref="I10:J10"/>
    <mergeCell ref="I7:J7"/>
    <mergeCell ref="I8:J8"/>
    <mergeCell ref="G9:H9"/>
    <mergeCell ref="G10:H10"/>
    <mergeCell ref="G11:H11"/>
    <mergeCell ref="G8:H8"/>
    <mergeCell ref="G6:H6"/>
    <mergeCell ref="A1:N1"/>
    <mergeCell ref="G4:H4"/>
    <mergeCell ref="D3:D4"/>
    <mergeCell ref="C3:C4"/>
    <mergeCell ref="A3:A4"/>
    <mergeCell ref="B3:B4"/>
    <mergeCell ref="L3:L4"/>
    <mergeCell ref="M3:M4"/>
    <mergeCell ref="A2:N2"/>
    <mergeCell ref="G5:H5"/>
    <mergeCell ref="I5:J5"/>
    <mergeCell ref="I4:J4"/>
    <mergeCell ref="N3:N4"/>
    <mergeCell ref="K3:K4"/>
  </mergeCells>
  <phoneticPr fontId="0" type="noConversion"/>
  <printOptions horizontalCentered="1" verticalCentered="1"/>
  <pageMargins left="0.16" right="0.35" top="0.17" bottom="0.98425196850393704" header="0.51181102362204722" footer="0.51181102362204722"/>
  <pageSetup orientation="landscape" horizontalDpi="4294967292" verticalDpi="196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N21"/>
  <sheetViews>
    <sheetView rightToLeft="1" zoomScale="110" zoomScaleNormal="110" workbookViewId="0">
      <selection activeCell="G10" sqref="G10:H10"/>
    </sheetView>
  </sheetViews>
  <sheetFormatPr defaultRowHeight="18"/>
  <cols>
    <col min="1" max="1" width="4.140625" style="1" customWidth="1"/>
    <col min="2" max="2" width="24" style="1" customWidth="1"/>
    <col min="3" max="3" width="4.5703125" style="1" customWidth="1"/>
    <col min="4" max="4" width="6.7109375" style="1" customWidth="1"/>
    <col min="5" max="6" width="7.140625" style="1" customWidth="1"/>
    <col min="7" max="7" width="4.85546875" style="1" customWidth="1"/>
    <col min="8" max="9" width="4.42578125" style="1" customWidth="1"/>
    <col min="10" max="10" width="6.28515625" style="1" customWidth="1"/>
    <col min="11" max="13" width="9" style="1" customWidth="1"/>
    <col min="14" max="14" width="17.5703125" style="1" customWidth="1"/>
    <col min="15" max="16384" width="9.140625" style="1"/>
  </cols>
  <sheetData>
    <row r="1" spans="1:14" ht="31.5">
      <c r="A1" s="92" t="s">
        <v>14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</row>
    <row r="2" spans="1:14" ht="26.25" thickBot="1">
      <c r="A2" s="91" t="s">
        <v>137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14" ht="21" thickTop="1">
      <c r="A3" s="84" t="s">
        <v>0</v>
      </c>
      <c r="B3" s="86" t="s">
        <v>15</v>
      </c>
      <c r="C3" s="73" t="s">
        <v>1</v>
      </c>
      <c r="D3" s="73" t="s">
        <v>2</v>
      </c>
      <c r="E3" s="73" t="s">
        <v>3</v>
      </c>
      <c r="F3" s="2" t="s">
        <v>4</v>
      </c>
      <c r="G3" s="3" t="s">
        <v>6</v>
      </c>
      <c r="H3" s="23" t="s">
        <v>7</v>
      </c>
      <c r="I3" s="4" t="s">
        <v>7</v>
      </c>
      <c r="J3" s="21" t="s">
        <v>9</v>
      </c>
      <c r="K3" s="73" t="s">
        <v>10</v>
      </c>
      <c r="L3" s="81" t="s">
        <v>119</v>
      </c>
      <c r="M3" s="81" t="s">
        <v>123</v>
      </c>
      <c r="N3" s="81" t="s">
        <v>11</v>
      </c>
    </row>
    <row r="4" spans="1:14" ht="21" thickBot="1">
      <c r="A4" s="85"/>
      <c r="B4" s="87"/>
      <c r="C4" s="74"/>
      <c r="D4" s="74"/>
      <c r="E4" s="74"/>
      <c r="F4" s="6" t="s">
        <v>5</v>
      </c>
      <c r="G4" s="74" t="s">
        <v>12</v>
      </c>
      <c r="H4" s="74"/>
      <c r="I4" s="88" t="s">
        <v>13</v>
      </c>
      <c r="J4" s="88"/>
      <c r="K4" s="74"/>
      <c r="L4" s="82"/>
      <c r="M4" s="82"/>
      <c r="N4" s="82"/>
    </row>
    <row r="5" spans="1:14" s="11" customFormat="1" ht="23.45" customHeight="1" thickTop="1">
      <c r="A5" s="7" t="s">
        <v>25</v>
      </c>
      <c r="B5" s="15" t="s">
        <v>138</v>
      </c>
      <c r="C5" s="8">
        <v>1</v>
      </c>
      <c r="D5" s="9">
        <v>7.75</v>
      </c>
      <c r="E5" s="9">
        <v>7.7499989999999999</v>
      </c>
      <c r="F5" s="9">
        <v>1</v>
      </c>
      <c r="G5" s="111">
        <f>F5*E5*D5</f>
        <v>60.062492249999998</v>
      </c>
      <c r="H5" s="111"/>
      <c r="I5" s="109">
        <f>G5*C5</f>
        <v>60.062492249999998</v>
      </c>
      <c r="J5" s="109"/>
      <c r="K5" s="8">
        <v>100202</v>
      </c>
      <c r="L5" s="48">
        <v>82300</v>
      </c>
      <c r="M5" s="48">
        <f>L5*I5</f>
        <v>4943143.1121749999</v>
      </c>
      <c r="N5" s="10"/>
    </row>
    <row r="6" spans="1:14" s="11" customFormat="1" ht="23.45" customHeight="1">
      <c r="A6" s="7" t="s">
        <v>26</v>
      </c>
      <c r="B6" s="15" t="s">
        <v>139</v>
      </c>
      <c r="C6" s="8">
        <v>1</v>
      </c>
      <c r="D6" s="8" t="s">
        <v>16</v>
      </c>
      <c r="E6" s="8" t="s">
        <v>16</v>
      </c>
      <c r="F6" s="8" t="s">
        <v>16</v>
      </c>
      <c r="G6" s="111" t="s">
        <v>16</v>
      </c>
      <c r="H6" s="111"/>
      <c r="I6" s="94">
        <v>60.000492258000001</v>
      </c>
      <c r="J6" s="95"/>
      <c r="K6" s="8">
        <v>100301</v>
      </c>
      <c r="L6" s="48">
        <v>2310</v>
      </c>
      <c r="M6" s="48">
        <f>L6*I6</f>
        <v>138601.13711598</v>
      </c>
      <c r="N6" s="13"/>
    </row>
    <row r="7" spans="1:14" s="11" customFormat="1" ht="23.45" customHeight="1">
      <c r="A7" s="7"/>
      <c r="B7" s="8"/>
      <c r="C7" s="8"/>
      <c r="D7" s="9"/>
      <c r="E7" s="8"/>
      <c r="F7" s="12"/>
      <c r="G7" s="108"/>
      <c r="H7" s="108"/>
      <c r="I7" s="108"/>
      <c r="J7" s="108"/>
      <c r="K7" s="8"/>
      <c r="L7" s="46" t="s">
        <v>122</v>
      </c>
      <c r="M7" s="46">
        <f>SUM(M5:M6)</f>
        <v>5081744.2492909795</v>
      </c>
      <c r="N7" s="14"/>
    </row>
    <row r="8" spans="1:14" s="11" customFormat="1" ht="23.45" customHeight="1">
      <c r="A8" s="7"/>
      <c r="B8" s="8"/>
      <c r="C8" s="8"/>
      <c r="D8" s="9"/>
      <c r="E8" s="8"/>
      <c r="F8" s="9"/>
      <c r="G8" s="108"/>
      <c r="H8" s="108"/>
      <c r="I8" s="108"/>
      <c r="J8" s="108"/>
      <c r="K8" s="8"/>
      <c r="L8" s="45"/>
      <c r="M8" s="45"/>
      <c r="N8" s="14"/>
    </row>
    <row r="9" spans="1:14" s="11" customFormat="1" ht="23.45" customHeight="1">
      <c r="A9" s="7"/>
      <c r="B9" s="8"/>
      <c r="C9" s="8"/>
      <c r="D9" s="9"/>
      <c r="E9" s="8"/>
      <c r="F9" s="9"/>
      <c r="G9" s="108"/>
      <c r="H9" s="108"/>
      <c r="I9" s="108"/>
      <c r="J9" s="108"/>
      <c r="K9" s="8"/>
      <c r="L9" s="45"/>
      <c r="M9" s="45"/>
      <c r="N9" s="14"/>
    </row>
    <row r="10" spans="1:14" s="11" customFormat="1" ht="23.45" customHeight="1">
      <c r="A10" s="7"/>
      <c r="B10" s="8"/>
      <c r="C10" s="8"/>
      <c r="D10" s="9"/>
      <c r="E10" s="8"/>
      <c r="F10" s="9"/>
      <c r="G10" s="108"/>
      <c r="H10" s="108"/>
      <c r="I10" s="108"/>
      <c r="J10" s="108"/>
      <c r="K10" s="8"/>
      <c r="L10" s="45"/>
      <c r="M10" s="45"/>
      <c r="N10" s="14"/>
    </row>
    <row r="11" spans="1:14" s="11" customFormat="1" ht="23.45" customHeight="1">
      <c r="A11" s="7"/>
      <c r="B11" s="8"/>
      <c r="C11" s="8"/>
      <c r="D11" s="9"/>
      <c r="E11" s="8"/>
      <c r="F11" s="9"/>
      <c r="G11" s="108"/>
      <c r="H11" s="108"/>
      <c r="I11" s="108"/>
      <c r="J11" s="108"/>
      <c r="K11" s="8"/>
      <c r="L11" s="45"/>
      <c r="M11" s="45"/>
      <c r="N11" s="14"/>
    </row>
    <row r="12" spans="1:14" s="11" customFormat="1" ht="23.45" customHeight="1">
      <c r="A12" s="7"/>
      <c r="B12" s="8"/>
      <c r="C12" s="8"/>
      <c r="D12" s="9"/>
      <c r="E12" s="8"/>
      <c r="F12" s="9"/>
      <c r="G12" s="108"/>
      <c r="H12" s="108"/>
      <c r="I12" s="108"/>
      <c r="J12" s="108"/>
      <c r="K12" s="8"/>
      <c r="L12" s="45"/>
      <c r="M12" s="45"/>
      <c r="N12" s="14"/>
    </row>
    <row r="13" spans="1:14" s="11" customFormat="1" ht="23.45" customHeight="1">
      <c r="A13" s="7"/>
      <c r="B13" s="8"/>
      <c r="C13" s="8"/>
      <c r="D13" s="9"/>
      <c r="E13" s="8"/>
      <c r="F13" s="9"/>
      <c r="G13" s="108"/>
      <c r="H13" s="108"/>
      <c r="I13" s="108"/>
      <c r="J13" s="108"/>
      <c r="K13" s="8"/>
      <c r="L13" s="45"/>
      <c r="M13" s="45"/>
      <c r="N13" s="14"/>
    </row>
    <row r="14" spans="1:14" s="11" customFormat="1" ht="23.45" customHeight="1">
      <c r="A14" s="7"/>
      <c r="B14" s="8"/>
      <c r="C14" s="8"/>
      <c r="D14" s="9"/>
      <c r="E14" s="8"/>
      <c r="F14" s="9"/>
      <c r="G14" s="108"/>
      <c r="H14" s="108"/>
      <c r="I14" s="108"/>
      <c r="J14" s="108"/>
      <c r="K14" s="8"/>
      <c r="L14" s="45"/>
      <c r="M14" s="45"/>
      <c r="N14" s="14"/>
    </row>
    <row r="15" spans="1:14" s="11" customFormat="1" ht="23.45" customHeight="1">
      <c r="A15" s="7"/>
      <c r="B15" s="8"/>
      <c r="C15" s="8"/>
      <c r="D15" s="9"/>
      <c r="E15" s="8"/>
      <c r="F15" s="9"/>
      <c r="G15" s="108"/>
      <c r="H15" s="108"/>
      <c r="I15" s="108"/>
      <c r="J15" s="108"/>
      <c r="K15" s="8"/>
      <c r="L15" s="45"/>
      <c r="M15" s="45"/>
      <c r="N15" s="14"/>
    </row>
    <row r="16" spans="1:14" s="11" customFormat="1" ht="23.45" customHeight="1">
      <c r="A16" s="7"/>
      <c r="B16" s="8"/>
      <c r="C16" s="8"/>
      <c r="D16" s="9"/>
      <c r="E16" s="8"/>
      <c r="F16" s="9"/>
      <c r="G16" s="108"/>
      <c r="H16" s="108"/>
      <c r="I16" s="108"/>
      <c r="J16" s="108"/>
      <c r="K16" s="8"/>
      <c r="L16" s="45"/>
      <c r="M16" s="45"/>
      <c r="N16" s="13"/>
    </row>
    <row r="17" spans="1:14" s="11" customFormat="1" ht="23.45" customHeight="1">
      <c r="A17" s="7"/>
      <c r="B17" s="8"/>
      <c r="C17" s="8"/>
      <c r="D17" s="9"/>
      <c r="E17" s="8"/>
      <c r="F17" s="9"/>
      <c r="G17" s="108"/>
      <c r="H17" s="108"/>
      <c r="I17" s="108"/>
      <c r="J17" s="108"/>
      <c r="K17" s="8"/>
      <c r="L17" s="45"/>
      <c r="M17" s="45"/>
      <c r="N17" s="13"/>
    </row>
    <row r="18" spans="1:14" s="11" customFormat="1" ht="23.45" customHeight="1">
      <c r="A18" s="7"/>
      <c r="B18" s="8"/>
      <c r="C18" s="8"/>
      <c r="D18" s="9"/>
      <c r="E18" s="8"/>
      <c r="F18" s="9"/>
      <c r="G18" s="108"/>
      <c r="H18" s="108"/>
      <c r="I18" s="108"/>
      <c r="J18" s="108"/>
      <c r="K18" s="8"/>
      <c r="L18" s="45"/>
      <c r="M18" s="45"/>
      <c r="N18" s="13"/>
    </row>
    <row r="19" spans="1:14" s="11" customFormat="1" ht="23.45" customHeight="1">
      <c r="A19" s="7"/>
      <c r="B19" s="8"/>
      <c r="C19" s="8"/>
      <c r="D19" s="9"/>
      <c r="E19" s="8"/>
      <c r="F19" s="9"/>
      <c r="G19" s="108"/>
      <c r="H19" s="108"/>
      <c r="I19" s="108"/>
      <c r="J19" s="108"/>
      <c r="L19" s="15"/>
      <c r="M19" s="15"/>
      <c r="N19" s="14"/>
    </row>
    <row r="20" spans="1:14" s="11" customFormat="1" ht="23.45" customHeight="1">
      <c r="A20" s="7"/>
      <c r="B20" s="8"/>
      <c r="C20" s="8"/>
      <c r="D20" s="9"/>
      <c r="E20" s="8"/>
      <c r="F20" s="9"/>
      <c r="G20" s="108"/>
      <c r="H20" s="108"/>
      <c r="I20" s="108"/>
      <c r="J20" s="108"/>
      <c r="K20" s="8"/>
      <c r="L20" s="15"/>
      <c r="M20" s="15"/>
      <c r="N20" s="14"/>
    </row>
    <row r="21" spans="1:14" s="11" customFormat="1" ht="23.45" customHeight="1">
      <c r="A21" s="16"/>
      <c r="B21" s="15"/>
      <c r="C21" s="15"/>
      <c r="D21" s="15"/>
      <c r="E21" s="15"/>
      <c r="F21" s="15"/>
      <c r="G21" s="108"/>
      <c r="H21" s="108"/>
      <c r="I21" s="108"/>
      <c r="J21" s="108"/>
      <c r="K21" s="8"/>
      <c r="L21" s="15"/>
      <c r="M21" s="15"/>
      <c r="N21" s="18"/>
    </row>
  </sheetData>
  <mergeCells count="47">
    <mergeCell ref="G21:H21"/>
    <mergeCell ref="I17:J17"/>
    <mergeCell ref="I18:J18"/>
    <mergeCell ref="I19:J19"/>
    <mergeCell ref="I20:J20"/>
    <mergeCell ref="I21:J21"/>
    <mergeCell ref="G17:H17"/>
    <mergeCell ref="G18:H18"/>
    <mergeCell ref="G19:H19"/>
    <mergeCell ref="G20:H20"/>
    <mergeCell ref="G16:H16"/>
    <mergeCell ref="G9:H9"/>
    <mergeCell ref="G10:H10"/>
    <mergeCell ref="G11:H11"/>
    <mergeCell ref="G12:H12"/>
    <mergeCell ref="G13:H13"/>
    <mergeCell ref="G14:H14"/>
    <mergeCell ref="G15:H15"/>
    <mergeCell ref="I13:J13"/>
    <mergeCell ref="I6:J6"/>
    <mergeCell ref="I16:J16"/>
    <mergeCell ref="I9:J9"/>
    <mergeCell ref="I11:J11"/>
    <mergeCell ref="I10:J10"/>
    <mergeCell ref="I12:J12"/>
    <mergeCell ref="I14:J14"/>
    <mergeCell ref="I15:J15"/>
    <mergeCell ref="I7:J7"/>
    <mergeCell ref="I8:J8"/>
    <mergeCell ref="G8:H8"/>
    <mergeCell ref="I4:J4"/>
    <mergeCell ref="N3:N4"/>
    <mergeCell ref="A3:A4"/>
    <mergeCell ref="B3:B4"/>
    <mergeCell ref="K3:K4"/>
    <mergeCell ref="G6:H6"/>
    <mergeCell ref="G5:H5"/>
    <mergeCell ref="I5:J5"/>
    <mergeCell ref="G7:H7"/>
    <mergeCell ref="A1:N1"/>
    <mergeCell ref="E3:E4"/>
    <mergeCell ref="G4:H4"/>
    <mergeCell ref="D3:D4"/>
    <mergeCell ref="C3:C4"/>
    <mergeCell ref="L3:L4"/>
    <mergeCell ref="M3:M4"/>
    <mergeCell ref="A2:N2"/>
  </mergeCells>
  <phoneticPr fontId="0" type="noConversion"/>
  <printOptions horizontalCentered="1" verticalCentered="1"/>
  <pageMargins left="0.19685039370078741" right="0.19685039370078741" top="0" bottom="0.98425196850393704" header="0.51181102362204722" footer="0.51181102362204722"/>
  <pageSetup orientation="landscape" horizontalDpi="4294967292" verticalDpi="196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N21"/>
  <sheetViews>
    <sheetView rightToLeft="1" topLeftCell="A4" workbookViewId="0">
      <selection activeCell="M17" sqref="M17"/>
    </sheetView>
  </sheetViews>
  <sheetFormatPr defaultRowHeight="18"/>
  <cols>
    <col min="1" max="1" width="4.140625" style="1" customWidth="1"/>
    <col min="2" max="2" width="27" style="1" customWidth="1"/>
    <col min="3" max="3" width="4.5703125" style="1" customWidth="1"/>
    <col min="4" max="4" width="6.7109375" style="1" customWidth="1"/>
    <col min="5" max="6" width="7.140625" style="1" customWidth="1"/>
    <col min="7" max="7" width="4.85546875" style="1" customWidth="1"/>
    <col min="8" max="9" width="4.42578125" style="1" customWidth="1"/>
    <col min="10" max="10" width="6.28515625" style="1" customWidth="1"/>
    <col min="11" max="13" width="9" style="1" customWidth="1"/>
    <col min="14" max="14" width="17.5703125" style="1" customWidth="1"/>
    <col min="15" max="16384" width="9.140625" style="1"/>
  </cols>
  <sheetData>
    <row r="1" spans="1:14" ht="31.5">
      <c r="A1" s="92" t="s">
        <v>14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</row>
    <row r="2" spans="1:14" ht="26.25" thickBot="1">
      <c r="A2" s="91" t="s">
        <v>55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14" ht="21" thickTop="1">
      <c r="A3" s="84" t="s">
        <v>0</v>
      </c>
      <c r="B3" s="86" t="s">
        <v>15</v>
      </c>
      <c r="C3" s="73" t="s">
        <v>1</v>
      </c>
      <c r="D3" s="73" t="s">
        <v>2</v>
      </c>
      <c r="E3" s="73" t="s">
        <v>3</v>
      </c>
      <c r="F3" s="2" t="s">
        <v>4</v>
      </c>
      <c r="G3" s="3" t="s">
        <v>6</v>
      </c>
      <c r="H3" s="23" t="s">
        <v>7</v>
      </c>
      <c r="I3" s="4" t="s">
        <v>8</v>
      </c>
      <c r="J3" s="21" t="s">
        <v>9</v>
      </c>
      <c r="K3" s="73" t="s">
        <v>10</v>
      </c>
      <c r="L3" s="81" t="s">
        <v>119</v>
      </c>
      <c r="M3" s="81" t="s">
        <v>123</v>
      </c>
      <c r="N3" s="81" t="s">
        <v>11</v>
      </c>
    </row>
    <row r="4" spans="1:14" ht="21" thickBot="1">
      <c r="A4" s="85"/>
      <c r="B4" s="87"/>
      <c r="C4" s="74"/>
      <c r="D4" s="74"/>
      <c r="E4" s="74"/>
      <c r="F4" s="6" t="s">
        <v>5</v>
      </c>
      <c r="G4" s="74" t="s">
        <v>12</v>
      </c>
      <c r="H4" s="74"/>
      <c r="I4" s="88" t="s">
        <v>13</v>
      </c>
      <c r="J4" s="88"/>
      <c r="K4" s="74"/>
      <c r="L4" s="82"/>
      <c r="M4" s="82"/>
      <c r="N4" s="82"/>
    </row>
    <row r="5" spans="1:14" s="11" customFormat="1" ht="23.45" customHeight="1" thickTop="1">
      <c r="A5" s="7" t="s">
        <v>25</v>
      </c>
      <c r="B5" s="15" t="s">
        <v>140</v>
      </c>
      <c r="C5" s="8">
        <v>4</v>
      </c>
      <c r="D5" s="9">
        <v>7.7</v>
      </c>
      <c r="E5" s="8" t="s">
        <v>16</v>
      </c>
      <c r="F5" s="9">
        <v>3</v>
      </c>
      <c r="G5" s="108">
        <f t="shared" ref="G5:G12" si="0">F5*D5</f>
        <v>23.1</v>
      </c>
      <c r="H5" s="108"/>
      <c r="I5" s="109">
        <f>G5*C5</f>
        <v>92.4</v>
      </c>
      <c r="J5" s="109"/>
      <c r="K5" s="8">
        <v>110205</v>
      </c>
      <c r="L5" s="48">
        <v>64500</v>
      </c>
      <c r="M5" s="48">
        <f>L5*I5</f>
        <v>5959800</v>
      </c>
      <c r="N5" s="10"/>
    </row>
    <row r="6" spans="1:14" s="11" customFormat="1" ht="23.45" customHeight="1">
      <c r="A6" s="7" t="s">
        <v>26</v>
      </c>
      <c r="B6" s="15" t="s">
        <v>141</v>
      </c>
      <c r="C6" s="8">
        <v>-4</v>
      </c>
      <c r="D6" s="9">
        <v>1</v>
      </c>
      <c r="E6" s="8" t="s">
        <v>16</v>
      </c>
      <c r="F6" s="12">
        <v>1.2</v>
      </c>
      <c r="G6" s="108">
        <f t="shared" si="0"/>
        <v>1.2</v>
      </c>
      <c r="H6" s="108"/>
      <c r="I6" s="109">
        <f>G6*C6</f>
        <v>-4.8</v>
      </c>
      <c r="J6" s="109"/>
      <c r="K6" s="8">
        <v>110205</v>
      </c>
      <c r="L6" s="48">
        <v>64500</v>
      </c>
      <c r="M6" s="48">
        <f t="shared" ref="M6:M15" si="1">L6*I6</f>
        <v>-309600</v>
      </c>
      <c r="N6" s="14"/>
    </row>
    <row r="7" spans="1:14" s="11" customFormat="1" ht="23.45" customHeight="1">
      <c r="A7" s="7" t="s">
        <v>27</v>
      </c>
      <c r="B7" s="15" t="s">
        <v>142</v>
      </c>
      <c r="C7" s="8">
        <v>-2</v>
      </c>
      <c r="D7" s="9">
        <v>0.5</v>
      </c>
      <c r="E7" s="8" t="s">
        <v>16</v>
      </c>
      <c r="F7" s="12">
        <v>0.4</v>
      </c>
      <c r="G7" s="108">
        <f t="shared" si="0"/>
        <v>0.2</v>
      </c>
      <c r="H7" s="108"/>
      <c r="I7" s="109">
        <f>G7*C7</f>
        <v>-0.4</v>
      </c>
      <c r="J7" s="109"/>
      <c r="K7" s="8">
        <v>110205</v>
      </c>
      <c r="L7" s="48">
        <v>64500</v>
      </c>
      <c r="M7" s="48">
        <f t="shared" si="1"/>
        <v>-25800</v>
      </c>
      <c r="N7" s="14"/>
    </row>
    <row r="8" spans="1:14" s="11" customFormat="1" ht="23.45" customHeight="1">
      <c r="A8" s="7" t="s">
        <v>32</v>
      </c>
      <c r="B8" s="15" t="s">
        <v>143</v>
      </c>
      <c r="C8" s="8">
        <v>-1</v>
      </c>
      <c r="D8" s="9">
        <v>1.2</v>
      </c>
      <c r="E8" s="8" t="s">
        <v>16</v>
      </c>
      <c r="F8" s="9">
        <v>2.7</v>
      </c>
      <c r="G8" s="108">
        <f t="shared" si="0"/>
        <v>3.24</v>
      </c>
      <c r="H8" s="108"/>
      <c r="I8" s="109">
        <f>G8*C8</f>
        <v>-3.24</v>
      </c>
      <c r="J8" s="109"/>
      <c r="K8" s="8">
        <v>110205</v>
      </c>
      <c r="L8" s="48">
        <v>64500</v>
      </c>
      <c r="M8" s="48">
        <f t="shared" si="1"/>
        <v>-208980</v>
      </c>
      <c r="N8" s="14"/>
    </row>
    <row r="9" spans="1:14" s="11" customFormat="1" ht="23.45" customHeight="1">
      <c r="A9" s="7" t="s">
        <v>33</v>
      </c>
      <c r="B9" s="15" t="s">
        <v>144</v>
      </c>
      <c r="C9" s="8">
        <v>1</v>
      </c>
      <c r="D9" s="9">
        <v>13.5</v>
      </c>
      <c r="E9" s="8" t="s">
        <v>16</v>
      </c>
      <c r="F9" s="9">
        <v>3</v>
      </c>
      <c r="G9" s="108">
        <f t="shared" si="0"/>
        <v>40.5</v>
      </c>
      <c r="H9" s="108"/>
      <c r="I9" s="109">
        <f t="shared" ref="I9:I10" si="2">G9*C9</f>
        <v>40.5</v>
      </c>
      <c r="J9" s="109"/>
      <c r="K9" s="8">
        <v>110401</v>
      </c>
      <c r="L9" s="48">
        <v>391500</v>
      </c>
      <c r="M9" s="48">
        <f t="shared" si="1"/>
        <v>15855750</v>
      </c>
      <c r="N9" s="14"/>
    </row>
    <row r="10" spans="1:14" s="11" customFormat="1" ht="23.45" customHeight="1">
      <c r="A10" s="7" t="s">
        <v>34</v>
      </c>
      <c r="B10" s="15" t="s">
        <v>145</v>
      </c>
      <c r="C10" s="8">
        <v>5</v>
      </c>
      <c r="D10" s="9">
        <v>0.96</v>
      </c>
      <c r="E10" s="8" t="s">
        <v>16</v>
      </c>
      <c r="F10" s="9">
        <v>0.8</v>
      </c>
      <c r="G10" s="108">
        <f t="shared" si="0"/>
        <v>0.76800000000000002</v>
      </c>
      <c r="H10" s="108"/>
      <c r="I10" s="109">
        <f t="shared" si="2"/>
        <v>3.84</v>
      </c>
      <c r="J10" s="109"/>
      <c r="K10" s="8">
        <v>110401</v>
      </c>
      <c r="L10" s="48">
        <v>391500</v>
      </c>
      <c r="M10" s="48">
        <f t="shared" si="1"/>
        <v>1503360</v>
      </c>
      <c r="N10" s="14"/>
    </row>
    <row r="11" spans="1:14" s="11" customFormat="1" ht="23.45" customHeight="1">
      <c r="A11" s="7" t="s">
        <v>35</v>
      </c>
      <c r="B11" s="15" t="s">
        <v>146</v>
      </c>
      <c r="C11" s="8">
        <v>7</v>
      </c>
      <c r="D11" s="9">
        <v>0.4</v>
      </c>
      <c r="E11" s="8" t="s">
        <v>16</v>
      </c>
      <c r="F11" s="9">
        <v>3</v>
      </c>
      <c r="G11" s="108">
        <f t="shared" si="0"/>
        <v>1.2000000000000002</v>
      </c>
      <c r="H11" s="108"/>
      <c r="I11" s="109">
        <f t="shared" ref="I11" si="3">G11*C11</f>
        <v>8.4000000000000021</v>
      </c>
      <c r="J11" s="109"/>
      <c r="K11" s="8">
        <v>110703</v>
      </c>
      <c r="L11" s="48">
        <v>124000</v>
      </c>
      <c r="M11" s="48">
        <f t="shared" si="1"/>
        <v>1041600.0000000002</v>
      </c>
      <c r="N11" s="14"/>
    </row>
    <row r="12" spans="1:14" s="11" customFormat="1" ht="23.45" customHeight="1">
      <c r="A12" s="7" t="s">
        <v>36</v>
      </c>
      <c r="B12" s="15" t="s">
        <v>146</v>
      </c>
      <c r="C12" s="8">
        <v>2</v>
      </c>
      <c r="D12" s="9">
        <v>7.75</v>
      </c>
      <c r="E12" s="8" t="s">
        <v>16</v>
      </c>
      <c r="F12" s="9">
        <v>0.5</v>
      </c>
      <c r="G12" s="108">
        <f t="shared" si="0"/>
        <v>3.875</v>
      </c>
      <c r="H12" s="108"/>
      <c r="I12" s="109">
        <f t="shared" ref="I12" si="4">G12*C12</f>
        <v>7.75</v>
      </c>
      <c r="J12" s="109"/>
      <c r="K12" s="8">
        <v>110703</v>
      </c>
      <c r="L12" s="48">
        <v>124000</v>
      </c>
      <c r="M12" s="48">
        <f t="shared" si="1"/>
        <v>961000</v>
      </c>
      <c r="N12" s="14"/>
    </row>
    <row r="13" spans="1:14" s="11" customFormat="1" ht="23.45" customHeight="1">
      <c r="A13" s="7" t="s">
        <v>37</v>
      </c>
      <c r="B13" s="15" t="s">
        <v>147</v>
      </c>
      <c r="C13" s="8">
        <v>1</v>
      </c>
      <c r="D13" s="8" t="s">
        <v>16</v>
      </c>
      <c r="E13" s="8" t="s">
        <v>16</v>
      </c>
      <c r="F13" s="8" t="s">
        <v>16</v>
      </c>
      <c r="G13" s="108" t="s">
        <v>16</v>
      </c>
      <c r="H13" s="108"/>
      <c r="I13" s="109">
        <f>SUM(I11:J12)</f>
        <v>16.150000000000002</v>
      </c>
      <c r="J13" s="109"/>
      <c r="K13" s="8">
        <v>110806</v>
      </c>
      <c r="L13" s="48">
        <v>20600</v>
      </c>
      <c r="M13" s="48">
        <f t="shared" si="1"/>
        <v>332690.00000000006</v>
      </c>
      <c r="N13" s="14"/>
    </row>
    <row r="14" spans="1:14" s="11" customFormat="1" ht="23.45" customHeight="1">
      <c r="A14" s="7" t="s">
        <v>38</v>
      </c>
      <c r="B14" s="15" t="s">
        <v>149</v>
      </c>
      <c r="C14" s="8">
        <v>1</v>
      </c>
      <c r="D14" s="8" t="s">
        <v>16</v>
      </c>
      <c r="E14" s="8" t="s">
        <v>16</v>
      </c>
      <c r="F14" s="8" t="s">
        <v>16</v>
      </c>
      <c r="G14" s="108" t="s">
        <v>16</v>
      </c>
      <c r="H14" s="108"/>
      <c r="I14" s="109">
        <v>16.150000000000002</v>
      </c>
      <c r="J14" s="109"/>
      <c r="K14" s="8">
        <v>110807</v>
      </c>
      <c r="L14" s="48">
        <v>15700</v>
      </c>
      <c r="M14" s="48">
        <f t="shared" si="1"/>
        <v>253555.00000000003</v>
      </c>
      <c r="N14" s="14"/>
    </row>
    <row r="15" spans="1:14" s="11" customFormat="1" ht="23.45" customHeight="1">
      <c r="A15" s="7" t="s">
        <v>39</v>
      </c>
      <c r="B15" s="15" t="s">
        <v>148</v>
      </c>
      <c r="C15" s="8">
        <v>2</v>
      </c>
      <c r="D15" s="9">
        <v>7.75</v>
      </c>
      <c r="E15" s="8" t="s">
        <v>16</v>
      </c>
      <c r="F15" s="9">
        <v>0.2</v>
      </c>
      <c r="G15" s="108">
        <f t="shared" ref="G15" si="5">F15*D15</f>
        <v>1.55</v>
      </c>
      <c r="H15" s="108"/>
      <c r="I15" s="109">
        <f t="shared" ref="I15" si="6">G15*C15</f>
        <v>3.1</v>
      </c>
      <c r="J15" s="109"/>
      <c r="K15" s="8">
        <v>110808</v>
      </c>
      <c r="L15" s="48">
        <v>26700</v>
      </c>
      <c r="M15" s="48">
        <f t="shared" si="1"/>
        <v>82770</v>
      </c>
      <c r="N15" s="14"/>
    </row>
    <row r="16" spans="1:14" s="11" customFormat="1" ht="23.45" customHeight="1">
      <c r="A16" s="7"/>
      <c r="B16" s="8"/>
      <c r="C16" s="8"/>
      <c r="D16" s="9"/>
      <c r="E16" s="8"/>
      <c r="F16" s="9"/>
      <c r="G16" s="108"/>
      <c r="H16" s="108"/>
      <c r="I16" s="108"/>
      <c r="J16" s="108"/>
      <c r="K16" s="8"/>
      <c r="L16" s="46" t="s">
        <v>122</v>
      </c>
      <c r="M16" s="46">
        <f>SUM(M5:M15)</f>
        <v>25446145</v>
      </c>
      <c r="N16" s="13"/>
    </row>
    <row r="17" spans="1:14" s="11" customFormat="1" ht="23.45" customHeight="1">
      <c r="A17" s="7"/>
      <c r="B17" s="8"/>
      <c r="C17" s="8"/>
      <c r="D17" s="9"/>
      <c r="E17" s="8"/>
      <c r="F17" s="9"/>
      <c r="G17" s="108"/>
      <c r="H17" s="108"/>
      <c r="I17" s="108"/>
      <c r="J17" s="108"/>
      <c r="K17" s="8"/>
      <c r="L17" s="45"/>
      <c r="M17" s="45"/>
      <c r="N17" s="13"/>
    </row>
    <row r="18" spans="1:14" s="11" customFormat="1" ht="23.45" customHeight="1">
      <c r="A18" s="7"/>
      <c r="B18" s="8"/>
      <c r="C18" s="8"/>
      <c r="D18" s="9"/>
      <c r="E18" s="8"/>
      <c r="F18" s="9"/>
      <c r="G18" s="108"/>
      <c r="H18" s="108"/>
      <c r="I18" s="108"/>
      <c r="J18" s="108"/>
      <c r="K18" s="8"/>
      <c r="L18" s="15"/>
      <c r="M18" s="15"/>
      <c r="N18" s="13"/>
    </row>
    <row r="19" spans="1:14" s="11" customFormat="1" ht="23.45" customHeight="1">
      <c r="A19" s="7"/>
      <c r="B19" s="8"/>
      <c r="C19" s="8"/>
      <c r="D19" s="9"/>
      <c r="E19" s="8"/>
      <c r="F19" s="9"/>
      <c r="G19" s="108"/>
      <c r="H19" s="108"/>
      <c r="I19" s="108"/>
      <c r="J19" s="108"/>
      <c r="K19" s="8"/>
      <c r="L19" s="15"/>
      <c r="M19" s="15"/>
      <c r="N19" s="14"/>
    </row>
    <row r="20" spans="1:14" s="11" customFormat="1" ht="23.45" customHeight="1">
      <c r="A20" s="7"/>
      <c r="B20" s="8"/>
      <c r="C20" s="8"/>
      <c r="D20" s="9"/>
      <c r="E20" s="8"/>
      <c r="F20" s="9"/>
      <c r="G20" s="108"/>
      <c r="H20" s="108"/>
      <c r="I20" s="108"/>
      <c r="J20" s="108"/>
      <c r="K20" s="8"/>
      <c r="L20" s="15"/>
      <c r="M20" s="15"/>
      <c r="N20" s="14"/>
    </row>
    <row r="21" spans="1:14" s="11" customFormat="1" ht="23.45" customHeight="1">
      <c r="A21" s="16"/>
      <c r="B21" s="15"/>
      <c r="C21" s="15"/>
      <c r="D21" s="15"/>
      <c r="E21" s="15"/>
      <c r="F21" s="15"/>
      <c r="G21" s="112"/>
      <c r="H21" s="113"/>
      <c r="I21" s="112"/>
      <c r="J21" s="113"/>
      <c r="K21" s="17"/>
      <c r="L21" s="15"/>
      <c r="M21" s="15"/>
      <c r="N21" s="18"/>
    </row>
  </sheetData>
  <mergeCells count="47">
    <mergeCell ref="A1:N1"/>
    <mergeCell ref="M3:M4"/>
    <mergeCell ref="E3:E4"/>
    <mergeCell ref="G4:H4"/>
    <mergeCell ref="D3:D4"/>
    <mergeCell ref="C3:C4"/>
    <mergeCell ref="A2:N2"/>
    <mergeCell ref="G8:H8"/>
    <mergeCell ref="I4:J4"/>
    <mergeCell ref="N3:N4"/>
    <mergeCell ref="A3:A4"/>
    <mergeCell ref="B3:B4"/>
    <mergeCell ref="K3:K4"/>
    <mergeCell ref="L3:L4"/>
    <mergeCell ref="G6:H6"/>
    <mergeCell ref="G5:H5"/>
    <mergeCell ref="I5:J5"/>
    <mergeCell ref="G7:H7"/>
    <mergeCell ref="I13:J13"/>
    <mergeCell ref="I6:J6"/>
    <mergeCell ref="I16:J16"/>
    <mergeCell ref="I9:J9"/>
    <mergeCell ref="I11:J11"/>
    <mergeCell ref="I10:J10"/>
    <mergeCell ref="I12:J12"/>
    <mergeCell ref="I14:J14"/>
    <mergeCell ref="I15:J15"/>
    <mergeCell ref="I7:J7"/>
    <mergeCell ref="I8:J8"/>
    <mergeCell ref="G16:H16"/>
    <mergeCell ref="G9:H9"/>
    <mergeCell ref="G10:H10"/>
    <mergeCell ref="G11:H11"/>
    <mergeCell ref="G12:H12"/>
    <mergeCell ref="G13:H13"/>
    <mergeCell ref="G14:H14"/>
    <mergeCell ref="G15:H15"/>
    <mergeCell ref="G21:H21"/>
    <mergeCell ref="I17:J17"/>
    <mergeCell ref="I18:J18"/>
    <mergeCell ref="I19:J19"/>
    <mergeCell ref="I20:J20"/>
    <mergeCell ref="I21:J21"/>
    <mergeCell ref="G17:H17"/>
    <mergeCell ref="G18:H18"/>
    <mergeCell ref="G19:H19"/>
    <mergeCell ref="G20:H20"/>
  </mergeCells>
  <phoneticPr fontId="0" type="noConversion"/>
  <printOptions horizontalCentered="1" verticalCentered="1"/>
  <pageMargins left="0.196850393700787" right="0.196850393700787" top="0" bottom="0.98425196850393704" header="0.511811023622047" footer="0.511811023622047"/>
  <pageSetup orientation="landscape" horizontalDpi="4294967292" verticalDpi="196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22"/>
  <sheetViews>
    <sheetView rightToLeft="1" topLeftCell="A2" zoomScale="110" zoomScaleNormal="110" workbookViewId="0">
      <selection activeCell="I8" sqref="I8:J8"/>
    </sheetView>
  </sheetViews>
  <sheetFormatPr defaultRowHeight="18"/>
  <cols>
    <col min="1" max="1" width="4.140625" style="1" customWidth="1"/>
    <col min="2" max="2" width="27.28515625" style="1" customWidth="1"/>
    <col min="3" max="3" width="4.5703125" style="1" customWidth="1"/>
    <col min="4" max="4" width="6.7109375" style="1" customWidth="1"/>
    <col min="5" max="6" width="7.140625" style="1" customWidth="1"/>
    <col min="7" max="7" width="4.85546875" style="1" customWidth="1"/>
    <col min="8" max="9" width="4.42578125" style="1" customWidth="1"/>
    <col min="10" max="10" width="6.28515625" style="1" customWidth="1"/>
    <col min="11" max="13" width="9" style="1" customWidth="1"/>
    <col min="14" max="14" width="17.5703125" style="1" customWidth="1"/>
    <col min="15" max="16384" width="9.140625" style="1"/>
  </cols>
  <sheetData>
    <row r="1" spans="1:14" ht="31.5">
      <c r="A1" s="92" t="s">
        <v>14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</row>
    <row r="2" spans="1:14" ht="26.25" thickBot="1">
      <c r="A2" s="91" t="s">
        <v>56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14" ht="21" thickTop="1">
      <c r="A3" s="84" t="s">
        <v>0</v>
      </c>
      <c r="B3" s="86" t="s">
        <v>15</v>
      </c>
      <c r="C3" s="73" t="s">
        <v>1</v>
      </c>
      <c r="D3" s="73" t="s">
        <v>2</v>
      </c>
      <c r="E3" s="73" t="s">
        <v>3</v>
      </c>
      <c r="F3" s="2" t="s">
        <v>4</v>
      </c>
      <c r="G3" s="3" t="s">
        <v>6</v>
      </c>
      <c r="H3" s="47" t="s">
        <v>7</v>
      </c>
      <c r="I3" s="4" t="s">
        <v>7</v>
      </c>
      <c r="J3" s="21" t="s">
        <v>9</v>
      </c>
      <c r="K3" s="73" t="s">
        <v>10</v>
      </c>
      <c r="L3" s="81" t="s">
        <v>119</v>
      </c>
      <c r="M3" s="81" t="s">
        <v>123</v>
      </c>
      <c r="N3" s="81" t="s">
        <v>11</v>
      </c>
    </row>
    <row r="4" spans="1:14" ht="21" thickBot="1">
      <c r="A4" s="85"/>
      <c r="B4" s="87"/>
      <c r="C4" s="74"/>
      <c r="D4" s="74"/>
      <c r="E4" s="74"/>
      <c r="F4" s="6" t="s">
        <v>5</v>
      </c>
      <c r="G4" s="74" t="s">
        <v>12</v>
      </c>
      <c r="H4" s="74"/>
      <c r="I4" s="88" t="s">
        <v>13</v>
      </c>
      <c r="J4" s="88"/>
      <c r="K4" s="74"/>
      <c r="L4" s="82"/>
      <c r="M4" s="82"/>
      <c r="N4" s="82"/>
    </row>
    <row r="5" spans="1:14" s="11" customFormat="1" ht="23.45" customHeight="1" thickTop="1">
      <c r="A5" s="7" t="s">
        <v>25</v>
      </c>
      <c r="B5" s="15" t="s">
        <v>150</v>
      </c>
      <c r="C5" s="8">
        <v>1</v>
      </c>
      <c r="D5" s="9">
        <v>4.5999999999999996</v>
      </c>
      <c r="E5" s="8" t="s">
        <v>16</v>
      </c>
      <c r="F5" s="9">
        <v>2</v>
      </c>
      <c r="G5" s="108">
        <f>F5*D5-0.5*0.4</f>
        <v>9</v>
      </c>
      <c r="H5" s="108"/>
      <c r="I5" s="116">
        <f>G5*C5</f>
        <v>9</v>
      </c>
      <c r="J5" s="117"/>
      <c r="K5" s="8">
        <v>130101</v>
      </c>
      <c r="L5" s="48">
        <v>3650</v>
      </c>
      <c r="M5" s="48">
        <f>L5*I5</f>
        <v>32850</v>
      </c>
      <c r="N5" s="10" t="s">
        <v>184</v>
      </c>
    </row>
    <row r="6" spans="1:14" s="11" customFormat="1" ht="23.45" customHeight="1">
      <c r="A6" s="7" t="s">
        <v>26</v>
      </c>
      <c r="B6" s="15" t="s">
        <v>151</v>
      </c>
      <c r="C6" s="8">
        <v>2</v>
      </c>
      <c r="D6" s="9">
        <v>5.84</v>
      </c>
      <c r="E6" s="8" t="s">
        <v>16</v>
      </c>
      <c r="F6" s="9">
        <v>2</v>
      </c>
      <c r="G6" s="108">
        <f>F6*D6-0.5*0.4</f>
        <v>11.48</v>
      </c>
      <c r="H6" s="108"/>
      <c r="I6" s="94">
        <f t="shared" ref="I6" si="0">G6*C6</f>
        <v>22.96</v>
      </c>
      <c r="J6" s="95"/>
      <c r="K6" s="8">
        <v>130101</v>
      </c>
      <c r="L6" s="48">
        <v>3650</v>
      </c>
      <c r="M6" s="48">
        <f t="shared" ref="M6:M15" si="1">L6*I6</f>
        <v>83804</v>
      </c>
      <c r="N6" s="10" t="s">
        <v>184</v>
      </c>
    </row>
    <row r="7" spans="1:14" s="11" customFormat="1" ht="23.45" customHeight="1">
      <c r="A7" s="7" t="s">
        <v>27</v>
      </c>
      <c r="B7" s="15" t="s">
        <v>152</v>
      </c>
      <c r="C7" s="8">
        <v>1</v>
      </c>
      <c r="D7" s="9">
        <v>8.08</v>
      </c>
      <c r="E7" s="8" t="s">
        <v>16</v>
      </c>
      <c r="F7" s="9">
        <v>1.5</v>
      </c>
      <c r="G7" s="108">
        <f>F7*D7-0.7*1</f>
        <v>11.420000000000002</v>
      </c>
      <c r="H7" s="108"/>
      <c r="I7" s="94">
        <f>G7*C7</f>
        <v>11.420000000000002</v>
      </c>
      <c r="J7" s="95"/>
      <c r="K7" s="8">
        <v>130101</v>
      </c>
      <c r="L7" s="48">
        <v>3650</v>
      </c>
      <c r="M7" s="48">
        <f t="shared" si="1"/>
        <v>41683.000000000007</v>
      </c>
      <c r="N7" s="10" t="s">
        <v>184</v>
      </c>
    </row>
    <row r="8" spans="1:14" s="11" customFormat="1" ht="23.45" customHeight="1">
      <c r="A8" s="7" t="s">
        <v>32</v>
      </c>
      <c r="B8" s="15" t="s">
        <v>153</v>
      </c>
      <c r="C8" s="8">
        <v>1</v>
      </c>
      <c r="D8" s="9">
        <v>1.8</v>
      </c>
      <c r="E8" s="8">
        <v>0.9</v>
      </c>
      <c r="F8" s="12" t="s">
        <v>16</v>
      </c>
      <c r="G8" s="108">
        <f>E8*D8</f>
        <v>1.62</v>
      </c>
      <c r="H8" s="108"/>
      <c r="I8" s="109">
        <f t="shared" ref="I8" si="2">G8*C8</f>
        <v>1.62</v>
      </c>
      <c r="J8" s="109"/>
      <c r="K8" s="8">
        <v>130201</v>
      </c>
      <c r="L8" s="48">
        <v>13700</v>
      </c>
      <c r="M8" s="48">
        <f t="shared" si="1"/>
        <v>22194</v>
      </c>
      <c r="N8" s="14"/>
    </row>
    <row r="9" spans="1:14" s="11" customFormat="1" ht="23.45" customHeight="1">
      <c r="A9" s="7" t="s">
        <v>33</v>
      </c>
      <c r="B9" s="51" t="s">
        <v>154</v>
      </c>
      <c r="C9" s="8">
        <v>1</v>
      </c>
      <c r="D9" s="9">
        <v>2.3199999999999998</v>
      </c>
      <c r="E9" s="8">
        <v>1</v>
      </c>
      <c r="F9" s="12" t="s">
        <v>16</v>
      </c>
      <c r="G9" s="108">
        <f>E9*D9</f>
        <v>2.3199999999999998</v>
      </c>
      <c r="H9" s="108"/>
      <c r="I9" s="109">
        <f>G9*C9</f>
        <v>2.3199999999999998</v>
      </c>
      <c r="J9" s="109"/>
      <c r="K9" s="8">
        <v>130201</v>
      </c>
      <c r="L9" s="48">
        <v>13700</v>
      </c>
      <c r="M9" s="48">
        <f t="shared" si="1"/>
        <v>31783.999999999996</v>
      </c>
      <c r="N9" s="14"/>
    </row>
    <row r="10" spans="1:14" s="11" customFormat="1" ht="23.45" customHeight="1">
      <c r="A10" s="7" t="s">
        <v>34</v>
      </c>
      <c r="B10" s="15" t="s">
        <v>155</v>
      </c>
      <c r="C10" s="8">
        <v>1</v>
      </c>
      <c r="D10" s="9">
        <v>2.17</v>
      </c>
      <c r="E10" s="8">
        <v>2.37</v>
      </c>
      <c r="F10" s="12" t="s">
        <v>16</v>
      </c>
      <c r="G10" s="108">
        <f>E10*D10</f>
        <v>5.1429</v>
      </c>
      <c r="H10" s="108"/>
      <c r="I10" s="109">
        <f>G10*C10</f>
        <v>5.1429</v>
      </c>
      <c r="J10" s="109"/>
      <c r="K10" s="8">
        <v>130201</v>
      </c>
      <c r="L10" s="48">
        <v>13700</v>
      </c>
      <c r="M10" s="48">
        <f t="shared" si="1"/>
        <v>70457.73</v>
      </c>
      <c r="N10" s="14"/>
    </row>
    <row r="11" spans="1:14" s="11" customFormat="1" ht="23.45" customHeight="1">
      <c r="A11" s="7" t="s">
        <v>35</v>
      </c>
      <c r="B11" s="15" t="s">
        <v>156</v>
      </c>
      <c r="C11" s="8">
        <v>9</v>
      </c>
      <c r="D11" s="12" t="s">
        <v>16</v>
      </c>
      <c r="E11" s="12" t="s">
        <v>16</v>
      </c>
      <c r="F11" s="12" t="s">
        <v>16</v>
      </c>
      <c r="G11" s="108">
        <v>3.68</v>
      </c>
      <c r="H11" s="108"/>
      <c r="I11" s="109">
        <f t="shared" ref="I11:I12" si="3">G11*C11</f>
        <v>33.120000000000005</v>
      </c>
      <c r="J11" s="109"/>
      <c r="K11" s="8">
        <v>130201</v>
      </c>
      <c r="L11" s="48">
        <v>13700</v>
      </c>
      <c r="M11" s="48">
        <f t="shared" si="1"/>
        <v>453744.00000000006</v>
      </c>
      <c r="N11" s="14"/>
    </row>
    <row r="12" spans="1:14" s="11" customFormat="1" ht="23.45" customHeight="1">
      <c r="A12" s="7" t="s">
        <v>36</v>
      </c>
      <c r="B12" s="15" t="s">
        <v>157</v>
      </c>
      <c r="C12" s="8">
        <v>12</v>
      </c>
      <c r="D12" s="9">
        <v>2.42</v>
      </c>
      <c r="E12" s="8">
        <v>0.9</v>
      </c>
      <c r="F12" s="12" t="s">
        <v>16</v>
      </c>
      <c r="G12" s="108">
        <f t="shared" ref="G12" si="4">E12*D12</f>
        <v>2.1779999999999999</v>
      </c>
      <c r="H12" s="108"/>
      <c r="I12" s="109">
        <f t="shared" si="3"/>
        <v>26.135999999999999</v>
      </c>
      <c r="J12" s="109"/>
      <c r="K12" s="8">
        <v>130201</v>
      </c>
      <c r="L12" s="48">
        <v>13700</v>
      </c>
      <c r="M12" s="48">
        <f t="shared" si="1"/>
        <v>358063.2</v>
      </c>
      <c r="N12" s="14"/>
    </row>
    <row r="13" spans="1:14">
      <c r="A13" s="7" t="s">
        <v>37</v>
      </c>
      <c r="B13" s="15" t="s">
        <v>158</v>
      </c>
      <c r="C13" s="8">
        <v>1</v>
      </c>
      <c r="D13" s="9">
        <v>7.7</v>
      </c>
      <c r="E13" s="8">
        <v>7.7</v>
      </c>
      <c r="F13" s="9" t="s">
        <v>16</v>
      </c>
      <c r="G13" s="108">
        <f>E13*D13</f>
        <v>59.290000000000006</v>
      </c>
      <c r="H13" s="108"/>
      <c r="I13" s="109">
        <f>G13*C13</f>
        <v>59.290000000000006</v>
      </c>
      <c r="J13" s="109"/>
      <c r="K13" s="8">
        <v>130202</v>
      </c>
      <c r="L13" s="48">
        <v>12500</v>
      </c>
      <c r="M13" s="48">
        <f t="shared" si="1"/>
        <v>741125.00000000012</v>
      </c>
      <c r="N13" s="14"/>
    </row>
    <row r="14" spans="1:14">
      <c r="A14" s="7" t="s">
        <v>38</v>
      </c>
      <c r="B14" s="15" t="s">
        <v>159</v>
      </c>
      <c r="C14" s="8">
        <v>1</v>
      </c>
      <c r="D14" s="9">
        <v>7.7</v>
      </c>
      <c r="E14" s="8">
        <v>7.7</v>
      </c>
      <c r="F14" s="12" t="s">
        <v>16</v>
      </c>
      <c r="G14" s="108">
        <f>E14*D14</f>
        <v>59.290000000000006</v>
      </c>
      <c r="H14" s="108"/>
      <c r="I14" s="109">
        <f>G14*C14</f>
        <v>59.290000000000006</v>
      </c>
      <c r="J14" s="109"/>
      <c r="K14" s="8">
        <v>130202</v>
      </c>
      <c r="L14" s="48">
        <v>12500</v>
      </c>
      <c r="M14" s="48">
        <f t="shared" si="1"/>
        <v>741125.00000000012</v>
      </c>
      <c r="N14" s="14"/>
    </row>
    <row r="15" spans="1:14">
      <c r="A15" s="7" t="s">
        <v>39</v>
      </c>
      <c r="B15" s="15" t="s">
        <v>160</v>
      </c>
      <c r="C15" s="8">
        <v>4</v>
      </c>
      <c r="D15" s="9">
        <v>7.7</v>
      </c>
      <c r="E15" s="8" t="s">
        <v>16</v>
      </c>
      <c r="F15" s="12">
        <v>0.2</v>
      </c>
      <c r="G15" s="108">
        <f>F15*D15</f>
        <v>1.54</v>
      </c>
      <c r="H15" s="108"/>
      <c r="I15" s="109">
        <f>G15*C15</f>
        <v>6.16</v>
      </c>
      <c r="J15" s="109"/>
      <c r="K15" s="8">
        <v>130202</v>
      </c>
      <c r="L15" s="48">
        <v>12500</v>
      </c>
      <c r="M15" s="48">
        <f t="shared" si="1"/>
        <v>77000</v>
      </c>
      <c r="N15" s="14"/>
    </row>
    <row r="16" spans="1:14" s="11" customFormat="1" ht="23.45" customHeight="1">
      <c r="A16" s="7"/>
      <c r="B16" s="8"/>
      <c r="C16" s="8"/>
      <c r="D16" s="9"/>
      <c r="E16" s="8"/>
      <c r="F16" s="12"/>
      <c r="G16" s="108"/>
      <c r="H16" s="108"/>
      <c r="I16" s="114"/>
      <c r="J16" s="115"/>
      <c r="K16" s="8"/>
      <c r="L16" s="46" t="s">
        <v>122</v>
      </c>
      <c r="M16" s="46">
        <f>SUM(M5:M15)</f>
        <v>2653829.9300000002</v>
      </c>
      <c r="N16" s="14"/>
    </row>
    <row r="17" spans="1:14" s="11" customFormat="1" ht="23.45" customHeight="1">
      <c r="A17" s="7"/>
      <c r="B17" s="8"/>
      <c r="C17" s="8"/>
      <c r="D17" s="9"/>
      <c r="E17" s="8"/>
      <c r="F17" s="12"/>
      <c r="G17" s="108"/>
      <c r="H17" s="108"/>
      <c r="I17" s="114"/>
      <c r="J17" s="115"/>
      <c r="K17" s="8"/>
      <c r="L17" s="45"/>
      <c r="M17" s="45"/>
      <c r="N17" s="13"/>
    </row>
    <row r="18" spans="1:14" s="11" customFormat="1" ht="23.45" customHeight="1">
      <c r="A18" s="7"/>
      <c r="B18" s="8"/>
      <c r="C18" s="8"/>
      <c r="D18" s="9"/>
      <c r="E18" s="8"/>
      <c r="F18" s="9"/>
      <c r="G18" s="114"/>
      <c r="H18" s="115"/>
      <c r="I18" s="114"/>
      <c r="J18" s="115"/>
      <c r="K18" s="8"/>
      <c r="L18" s="15"/>
      <c r="M18" s="15"/>
      <c r="N18" s="13"/>
    </row>
    <row r="19" spans="1:14" s="11" customFormat="1" ht="23.45" customHeight="1">
      <c r="A19" s="7"/>
      <c r="B19" s="8"/>
      <c r="C19" s="8"/>
      <c r="D19" s="9"/>
      <c r="E19" s="8"/>
      <c r="F19" s="9"/>
      <c r="G19" s="114"/>
      <c r="H19" s="115"/>
      <c r="I19" s="114"/>
      <c r="J19" s="115"/>
      <c r="K19" s="8"/>
      <c r="L19" s="15"/>
      <c r="M19" s="15"/>
      <c r="N19" s="14"/>
    </row>
    <row r="20" spans="1:14" s="11" customFormat="1" ht="23.45" customHeight="1">
      <c r="A20" s="7"/>
      <c r="B20" s="8"/>
      <c r="C20" s="8"/>
      <c r="D20" s="9"/>
      <c r="E20" s="8"/>
      <c r="F20" s="9"/>
      <c r="G20" s="114"/>
      <c r="H20" s="115"/>
      <c r="I20" s="114"/>
      <c r="J20" s="115"/>
      <c r="K20" s="8"/>
      <c r="L20" s="15"/>
      <c r="M20" s="15"/>
      <c r="N20" s="14"/>
    </row>
    <row r="21" spans="1:14" s="11" customFormat="1" ht="23.45" customHeight="1">
      <c r="A21" s="7"/>
      <c r="B21" s="8"/>
      <c r="C21" s="8"/>
      <c r="D21" s="9"/>
      <c r="E21" s="8"/>
      <c r="F21" s="9"/>
      <c r="G21" s="114"/>
      <c r="H21" s="115"/>
      <c r="I21" s="114"/>
      <c r="J21" s="115"/>
      <c r="K21" s="8"/>
      <c r="L21" s="15"/>
      <c r="M21" s="15"/>
      <c r="N21" s="14"/>
    </row>
    <row r="22" spans="1:14" s="11" customFormat="1" ht="23.45" customHeight="1">
      <c r="A22" s="7"/>
      <c r="B22" s="8"/>
      <c r="C22" s="15"/>
      <c r="D22" s="15"/>
      <c r="E22" s="8"/>
      <c r="F22" s="15"/>
      <c r="G22" s="114"/>
      <c r="H22" s="115"/>
      <c r="I22" s="114"/>
      <c r="J22" s="115"/>
      <c r="K22" s="8"/>
      <c r="L22" s="15"/>
      <c r="M22" s="15"/>
      <c r="N22" s="18"/>
    </row>
  </sheetData>
  <mergeCells count="49">
    <mergeCell ref="A1:N1"/>
    <mergeCell ref="E3:E4"/>
    <mergeCell ref="G4:H4"/>
    <mergeCell ref="D3:D4"/>
    <mergeCell ref="C3:C4"/>
    <mergeCell ref="A3:A4"/>
    <mergeCell ref="B3:B4"/>
    <mergeCell ref="K3:K4"/>
    <mergeCell ref="A2:N2"/>
    <mergeCell ref="N3:N4"/>
    <mergeCell ref="L3:L4"/>
    <mergeCell ref="M3:M4"/>
    <mergeCell ref="G6:H6"/>
    <mergeCell ref="G5:H5"/>
    <mergeCell ref="I5:J5"/>
    <mergeCell ref="I4:J4"/>
    <mergeCell ref="I6:J6"/>
    <mergeCell ref="I16:J16"/>
    <mergeCell ref="I17:J17"/>
    <mergeCell ref="I7:J7"/>
    <mergeCell ref="I9:J9"/>
    <mergeCell ref="I10:J10"/>
    <mergeCell ref="I8:J8"/>
    <mergeCell ref="I13:J13"/>
    <mergeCell ref="I14:J14"/>
    <mergeCell ref="I15:J15"/>
    <mergeCell ref="I11:J11"/>
    <mergeCell ref="I12:J12"/>
    <mergeCell ref="G17:H17"/>
    <mergeCell ref="G7:H7"/>
    <mergeCell ref="G9:H9"/>
    <mergeCell ref="G10:H10"/>
    <mergeCell ref="G16:H16"/>
    <mergeCell ref="G8:H8"/>
    <mergeCell ref="G13:H13"/>
    <mergeCell ref="G14:H14"/>
    <mergeCell ref="G15:H15"/>
    <mergeCell ref="G11:H11"/>
    <mergeCell ref="G12:H12"/>
    <mergeCell ref="G22:H22"/>
    <mergeCell ref="I18:J18"/>
    <mergeCell ref="I19:J19"/>
    <mergeCell ref="I20:J20"/>
    <mergeCell ref="I21:J21"/>
    <mergeCell ref="I22:J22"/>
    <mergeCell ref="G18:H18"/>
    <mergeCell ref="G19:H19"/>
    <mergeCell ref="G20:H20"/>
    <mergeCell ref="G21:H21"/>
  </mergeCells>
  <phoneticPr fontId="0" type="noConversion"/>
  <printOptions horizontalCentered="1" verticalCentered="1"/>
  <pageMargins left="0.19685039370078741" right="0.19685039370078741" top="0" bottom="0.98425196850393704" header="0.51181102362204722" footer="0.51181102362204722"/>
  <pageSetup orientation="landscape" horizontalDpi="4294967292" verticalDpi="196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21"/>
  <sheetViews>
    <sheetView rightToLeft="1" workbookViewId="0">
      <selection activeCell="I13" sqref="I13:J13"/>
    </sheetView>
  </sheetViews>
  <sheetFormatPr defaultRowHeight="18"/>
  <cols>
    <col min="1" max="1" width="4.140625" style="1" customWidth="1"/>
    <col min="2" max="2" width="24" style="1" customWidth="1"/>
    <col min="3" max="3" width="4.5703125" style="1" customWidth="1"/>
    <col min="4" max="4" width="9.140625" style="1" customWidth="1"/>
    <col min="5" max="6" width="7.140625" style="1" customWidth="1"/>
    <col min="7" max="7" width="4.85546875" style="1" customWidth="1"/>
    <col min="8" max="8" width="4.42578125" style="1" customWidth="1"/>
    <col min="9" max="9" width="5.5703125" style="1" customWidth="1"/>
    <col min="10" max="10" width="6.28515625" style="1" customWidth="1"/>
    <col min="11" max="13" width="9" style="1" customWidth="1"/>
    <col min="14" max="14" width="17.5703125" style="1" customWidth="1"/>
    <col min="15" max="16384" width="9.140625" style="1"/>
  </cols>
  <sheetData>
    <row r="1" spans="1:14" ht="31.5">
      <c r="A1" s="92" t="s">
        <v>14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</row>
    <row r="2" spans="1:14" ht="26.25" thickBot="1">
      <c r="A2" s="91" t="s">
        <v>57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14" ht="21" thickTop="1">
      <c r="A3" s="84" t="s">
        <v>0</v>
      </c>
      <c r="B3" s="86" t="s">
        <v>15</v>
      </c>
      <c r="C3" s="73" t="s">
        <v>1</v>
      </c>
      <c r="D3" s="73" t="s">
        <v>2</v>
      </c>
      <c r="E3" s="30" t="s">
        <v>3</v>
      </c>
      <c r="F3" s="2" t="s">
        <v>4</v>
      </c>
      <c r="G3" s="3" t="s">
        <v>6</v>
      </c>
      <c r="H3" s="23" t="s">
        <v>7</v>
      </c>
      <c r="I3" s="5" t="s">
        <v>8</v>
      </c>
      <c r="J3" s="20" t="s">
        <v>9</v>
      </c>
      <c r="K3" s="73" t="s">
        <v>10</v>
      </c>
      <c r="L3" s="81" t="s">
        <v>119</v>
      </c>
      <c r="M3" s="81" t="s">
        <v>123</v>
      </c>
      <c r="N3" s="81" t="s">
        <v>11</v>
      </c>
    </row>
    <row r="4" spans="1:14" ht="21" thickBot="1">
      <c r="A4" s="85"/>
      <c r="B4" s="87"/>
      <c r="C4" s="74"/>
      <c r="D4" s="74"/>
      <c r="E4" s="31" t="s">
        <v>22</v>
      </c>
      <c r="F4" s="6" t="s">
        <v>5</v>
      </c>
      <c r="G4" s="74" t="s">
        <v>12</v>
      </c>
      <c r="H4" s="74"/>
      <c r="I4" s="88" t="s">
        <v>13</v>
      </c>
      <c r="J4" s="88"/>
      <c r="K4" s="74"/>
      <c r="L4" s="82"/>
      <c r="M4" s="82"/>
      <c r="N4" s="82"/>
    </row>
    <row r="5" spans="1:14" s="11" customFormat="1" ht="23.45" customHeight="1" thickTop="1">
      <c r="A5" s="7" t="s">
        <v>25</v>
      </c>
      <c r="B5" s="15" t="s">
        <v>161</v>
      </c>
      <c r="C5" s="8">
        <v>5</v>
      </c>
      <c r="D5" s="49">
        <v>5.96</v>
      </c>
      <c r="E5" s="8">
        <v>3.8</v>
      </c>
      <c r="F5" s="8" t="s">
        <v>16</v>
      </c>
      <c r="G5" s="119">
        <f>E5*D5</f>
        <v>22.648</v>
      </c>
      <c r="H5" s="119"/>
      <c r="I5" s="120">
        <f>C5*G5</f>
        <v>113.24</v>
      </c>
      <c r="J5" s="120"/>
      <c r="K5" s="8">
        <v>160101</v>
      </c>
      <c r="L5" s="48">
        <v>8380</v>
      </c>
      <c r="M5" s="48">
        <f>L5*I5</f>
        <v>948951.2</v>
      </c>
      <c r="N5" s="24"/>
    </row>
    <row r="6" spans="1:14" s="11" customFormat="1" ht="23.45" customHeight="1">
      <c r="A6" s="7" t="s">
        <v>26</v>
      </c>
      <c r="B6" s="15" t="s">
        <v>162</v>
      </c>
      <c r="C6" s="8">
        <v>4</v>
      </c>
      <c r="D6" s="8">
        <v>1</v>
      </c>
      <c r="E6" s="8">
        <v>15</v>
      </c>
      <c r="F6" s="8">
        <v>1.2</v>
      </c>
      <c r="G6" s="118">
        <f t="shared" ref="G6:G8" si="0">D6*E6*F6</f>
        <v>18</v>
      </c>
      <c r="H6" s="118"/>
      <c r="I6" s="120">
        <f>G6*C6</f>
        <v>72</v>
      </c>
      <c r="J6" s="120"/>
      <c r="K6" s="8">
        <v>160104</v>
      </c>
      <c r="L6" s="48">
        <v>9330</v>
      </c>
      <c r="M6" s="48">
        <f t="shared" ref="M6:M9" si="1">L6*I6</f>
        <v>671760</v>
      </c>
      <c r="N6" s="18"/>
    </row>
    <row r="7" spans="1:14" s="11" customFormat="1" ht="23.45" customHeight="1">
      <c r="A7" s="7" t="s">
        <v>27</v>
      </c>
      <c r="B7" s="15" t="s">
        <v>163</v>
      </c>
      <c r="C7" s="8">
        <v>2</v>
      </c>
      <c r="D7" s="8">
        <v>0.4</v>
      </c>
      <c r="E7" s="8">
        <v>15</v>
      </c>
      <c r="F7" s="8">
        <v>0.5</v>
      </c>
      <c r="G7" s="118">
        <f t="shared" si="0"/>
        <v>3</v>
      </c>
      <c r="H7" s="118"/>
      <c r="I7" s="120">
        <f t="shared" ref="I7" si="2">G7*C7</f>
        <v>6</v>
      </c>
      <c r="J7" s="120"/>
      <c r="K7" s="8">
        <v>160104</v>
      </c>
      <c r="L7" s="48">
        <v>9330</v>
      </c>
      <c r="M7" s="48">
        <f t="shared" si="1"/>
        <v>55980</v>
      </c>
      <c r="N7" s="18"/>
    </row>
    <row r="8" spans="1:14" s="11" customFormat="1" ht="23.45" customHeight="1">
      <c r="A8" s="7" t="s">
        <v>32</v>
      </c>
      <c r="B8" s="15" t="s">
        <v>214</v>
      </c>
      <c r="C8" s="8">
        <v>1</v>
      </c>
      <c r="D8" s="8">
        <v>1.2</v>
      </c>
      <c r="E8" s="8">
        <v>25</v>
      </c>
      <c r="F8" s="8">
        <v>2.7</v>
      </c>
      <c r="G8" s="118">
        <f t="shared" si="0"/>
        <v>81</v>
      </c>
      <c r="H8" s="118"/>
      <c r="I8" s="120">
        <f t="shared" ref="I8" si="3">G8*C8</f>
        <v>81</v>
      </c>
      <c r="J8" s="120"/>
      <c r="K8" s="8">
        <v>160104</v>
      </c>
      <c r="L8" s="48">
        <v>9330</v>
      </c>
      <c r="M8" s="48">
        <f t="shared" si="1"/>
        <v>755730</v>
      </c>
      <c r="N8" s="58"/>
    </row>
    <row r="9" spans="1:14" s="11" customFormat="1" ht="23.45" customHeight="1">
      <c r="A9" s="7" t="s">
        <v>33</v>
      </c>
      <c r="B9" s="15" t="s">
        <v>215</v>
      </c>
      <c r="C9" s="8">
        <v>2</v>
      </c>
      <c r="D9" s="8">
        <v>1.2</v>
      </c>
      <c r="E9" s="8">
        <v>10</v>
      </c>
      <c r="F9" s="8">
        <v>1.9</v>
      </c>
      <c r="G9" s="118">
        <f>D9*E9*F9</f>
        <v>22.799999999999997</v>
      </c>
      <c r="H9" s="118"/>
      <c r="I9" s="120">
        <f t="shared" ref="I9" si="4">G9*C9</f>
        <v>45.599999999999994</v>
      </c>
      <c r="J9" s="120"/>
      <c r="K9" s="8">
        <v>160203</v>
      </c>
      <c r="L9" s="48">
        <v>8630</v>
      </c>
      <c r="M9" s="48">
        <f t="shared" si="1"/>
        <v>393527.99999999994</v>
      </c>
      <c r="N9" s="58"/>
    </row>
    <row r="10" spans="1:14" s="11" customFormat="1" ht="23.45" customHeight="1">
      <c r="A10" s="16"/>
      <c r="B10" s="15"/>
      <c r="C10" s="15"/>
      <c r="D10" s="15"/>
      <c r="E10" s="15"/>
      <c r="F10" s="15"/>
      <c r="G10" s="75"/>
      <c r="H10" s="75"/>
      <c r="I10" s="75"/>
      <c r="J10" s="75"/>
      <c r="K10" s="15"/>
      <c r="L10" s="46" t="s">
        <v>122</v>
      </c>
      <c r="M10" s="46">
        <f>SUM(M5:M9)</f>
        <v>2825949.2</v>
      </c>
      <c r="N10" s="28" t="s">
        <v>216</v>
      </c>
    </row>
    <row r="11" spans="1:14" s="11" customFormat="1" ht="23.45" customHeight="1">
      <c r="A11" s="16"/>
      <c r="B11" s="15"/>
      <c r="C11" s="15"/>
      <c r="D11" s="15"/>
      <c r="E11" s="15"/>
      <c r="F11" s="15"/>
      <c r="G11" s="75"/>
      <c r="H11" s="75"/>
      <c r="I11" s="75"/>
      <c r="J11" s="75"/>
      <c r="K11" s="15"/>
      <c r="L11" s="45"/>
      <c r="M11" s="45"/>
      <c r="N11" s="28" t="s">
        <v>217</v>
      </c>
    </row>
    <row r="12" spans="1:14" s="11" customFormat="1" ht="23.45" customHeight="1">
      <c r="A12" s="16"/>
      <c r="B12" s="15"/>
      <c r="C12" s="15"/>
      <c r="D12" s="15"/>
      <c r="E12" s="15"/>
      <c r="F12" s="15"/>
      <c r="G12" s="75"/>
      <c r="H12" s="75"/>
      <c r="I12" s="75"/>
      <c r="J12" s="75"/>
      <c r="K12" s="15"/>
      <c r="L12" s="45"/>
      <c r="M12" s="45"/>
      <c r="N12" s="28" t="s">
        <v>218</v>
      </c>
    </row>
    <row r="13" spans="1:14" s="11" customFormat="1" ht="23.45" customHeight="1">
      <c r="A13" s="16"/>
      <c r="B13" s="15"/>
      <c r="C13" s="15"/>
      <c r="D13" s="15"/>
      <c r="E13" s="15"/>
      <c r="F13" s="15"/>
      <c r="G13" s="75"/>
      <c r="H13" s="75"/>
      <c r="I13" s="75"/>
      <c r="J13" s="75"/>
      <c r="K13" s="15"/>
      <c r="L13" s="45"/>
      <c r="M13" s="45"/>
      <c r="N13" s="28" t="s">
        <v>219</v>
      </c>
    </row>
    <row r="14" spans="1:14" s="11" customFormat="1" ht="23.45" customHeight="1">
      <c r="A14" s="16"/>
      <c r="B14" s="15"/>
      <c r="C14" s="15"/>
      <c r="D14" s="15"/>
      <c r="E14" s="15"/>
      <c r="F14" s="15"/>
      <c r="G14" s="75"/>
      <c r="H14" s="75"/>
      <c r="I14" s="75"/>
      <c r="J14" s="75"/>
      <c r="K14" s="15"/>
      <c r="L14" s="45"/>
      <c r="M14" s="45"/>
      <c r="N14" s="28" t="s">
        <v>220</v>
      </c>
    </row>
    <row r="15" spans="1:14" s="11" customFormat="1" ht="23.45" customHeight="1">
      <c r="A15" s="16"/>
      <c r="B15" s="15"/>
      <c r="C15" s="15"/>
      <c r="D15" s="15"/>
      <c r="E15" s="15"/>
      <c r="F15" s="15"/>
      <c r="G15" s="75"/>
      <c r="H15" s="75"/>
      <c r="I15" s="75"/>
      <c r="J15" s="75"/>
      <c r="K15" s="15"/>
      <c r="L15" s="45"/>
      <c r="M15" s="45"/>
      <c r="N15" s="28" t="s">
        <v>58</v>
      </c>
    </row>
    <row r="16" spans="1:14" s="11" customFormat="1" ht="23.45" customHeight="1">
      <c r="A16" s="16"/>
      <c r="B16" s="15"/>
      <c r="C16" s="15"/>
      <c r="D16" s="15"/>
      <c r="E16" s="15"/>
      <c r="F16" s="15"/>
      <c r="G16" s="75"/>
      <c r="H16" s="75"/>
      <c r="I16" s="75"/>
      <c r="J16" s="75"/>
      <c r="K16" s="15"/>
      <c r="L16" s="45"/>
      <c r="M16" s="45"/>
      <c r="N16" s="18"/>
    </row>
    <row r="17" spans="1:14" s="11" customFormat="1" ht="23.45" customHeight="1">
      <c r="A17" s="16"/>
      <c r="B17" s="15"/>
      <c r="C17" s="15"/>
      <c r="D17" s="15"/>
      <c r="E17" s="15"/>
      <c r="F17" s="15"/>
      <c r="G17" s="75"/>
      <c r="H17" s="75"/>
      <c r="I17" s="75"/>
      <c r="J17" s="75"/>
      <c r="K17" s="15"/>
      <c r="L17" s="45"/>
      <c r="M17" s="45"/>
      <c r="N17" s="18"/>
    </row>
    <row r="18" spans="1:14" s="11" customFormat="1" ht="23.45" customHeight="1">
      <c r="A18" s="16"/>
      <c r="B18" s="15"/>
      <c r="C18" s="15"/>
      <c r="D18" s="15"/>
      <c r="E18" s="15"/>
      <c r="F18" s="15"/>
      <c r="G18" s="75"/>
      <c r="H18" s="75"/>
      <c r="I18" s="75"/>
      <c r="J18" s="75"/>
      <c r="K18" s="15"/>
      <c r="L18" s="45"/>
      <c r="M18" s="45"/>
      <c r="N18" s="18"/>
    </row>
    <row r="19" spans="1:14" s="11" customFormat="1" ht="23.45" customHeight="1">
      <c r="A19" s="16"/>
      <c r="B19" s="15"/>
      <c r="C19" s="15"/>
      <c r="D19" s="15"/>
      <c r="E19" s="15"/>
      <c r="F19" s="15"/>
      <c r="G19" s="98"/>
      <c r="H19" s="99"/>
      <c r="I19" s="98"/>
      <c r="J19" s="99"/>
      <c r="K19" s="15"/>
      <c r="L19" s="45"/>
      <c r="M19" s="45"/>
      <c r="N19" s="18"/>
    </row>
    <row r="20" spans="1:14" s="11" customFormat="1" ht="23.45" customHeight="1">
      <c r="A20" s="16"/>
      <c r="B20" s="15"/>
      <c r="C20" s="15"/>
      <c r="D20" s="15"/>
      <c r="E20" s="15"/>
      <c r="F20" s="15"/>
      <c r="G20" s="98"/>
      <c r="H20" s="99"/>
      <c r="I20" s="98"/>
      <c r="J20" s="99"/>
      <c r="K20" s="15"/>
      <c r="L20" s="45"/>
      <c r="M20" s="45"/>
      <c r="N20" s="18"/>
    </row>
    <row r="21" spans="1:14" s="11" customFormat="1" ht="23.45" customHeight="1">
      <c r="A21" s="16"/>
      <c r="B21" s="15"/>
      <c r="C21" s="15"/>
      <c r="D21" s="15"/>
      <c r="E21" s="15"/>
      <c r="F21" s="15"/>
      <c r="G21" s="98"/>
      <c r="H21" s="99"/>
      <c r="I21" s="98"/>
      <c r="J21" s="99"/>
      <c r="K21" s="15"/>
      <c r="L21" s="15"/>
      <c r="M21" s="15"/>
      <c r="N21" s="18"/>
    </row>
  </sheetData>
  <mergeCells count="46">
    <mergeCell ref="G8:H8"/>
    <mergeCell ref="I8:J8"/>
    <mergeCell ref="G9:H9"/>
    <mergeCell ref="I9:J9"/>
    <mergeCell ref="I19:J19"/>
    <mergeCell ref="G18:H18"/>
    <mergeCell ref="G11:H11"/>
    <mergeCell ref="G12:H12"/>
    <mergeCell ref="G13:H13"/>
    <mergeCell ref="G14:H14"/>
    <mergeCell ref="G15:H15"/>
    <mergeCell ref="G16:H16"/>
    <mergeCell ref="G17:H17"/>
    <mergeCell ref="I15:J15"/>
    <mergeCell ref="G10:H10"/>
    <mergeCell ref="I10:J10"/>
    <mergeCell ref="I20:J20"/>
    <mergeCell ref="I21:J21"/>
    <mergeCell ref="G19:H19"/>
    <mergeCell ref="G20:H20"/>
    <mergeCell ref="G21:H21"/>
    <mergeCell ref="I18:J18"/>
    <mergeCell ref="I11:J11"/>
    <mergeCell ref="I13:J13"/>
    <mergeCell ref="I12:J12"/>
    <mergeCell ref="I14:J14"/>
    <mergeCell ref="I16:J16"/>
    <mergeCell ref="I17:J17"/>
    <mergeCell ref="G6:H6"/>
    <mergeCell ref="G5:H5"/>
    <mergeCell ref="I5:J5"/>
    <mergeCell ref="G7:H7"/>
    <mergeCell ref="I4:J4"/>
    <mergeCell ref="I6:J6"/>
    <mergeCell ref="I7:J7"/>
    <mergeCell ref="A1:N1"/>
    <mergeCell ref="G4:H4"/>
    <mergeCell ref="D3:D4"/>
    <mergeCell ref="C3:C4"/>
    <mergeCell ref="A3:A4"/>
    <mergeCell ref="B3:B4"/>
    <mergeCell ref="L3:L4"/>
    <mergeCell ref="M3:M4"/>
    <mergeCell ref="A2:N2"/>
    <mergeCell ref="N3:N4"/>
    <mergeCell ref="K3:K4"/>
  </mergeCells>
  <phoneticPr fontId="0" type="noConversion"/>
  <printOptions horizontalCentered="1" verticalCentered="1"/>
  <pageMargins left="0.19685039370078741" right="0.19685039370078741" top="0" bottom="0.98425196850393704" header="0.51181102362204722" footer="0.51181102362204722"/>
  <pageSetup orientation="landscape" horizontalDpi="4294967292" verticalDpi="196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24"/>
  <sheetViews>
    <sheetView rightToLeft="1" topLeftCell="B14" zoomScale="110" zoomScaleNormal="110" workbookViewId="0">
      <selection activeCell="M24" sqref="M24"/>
    </sheetView>
  </sheetViews>
  <sheetFormatPr defaultRowHeight="18"/>
  <cols>
    <col min="1" max="1" width="4.140625" style="1" customWidth="1"/>
    <col min="2" max="2" width="31.42578125" style="1" customWidth="1"/>
    <col min="3" max="3" width="4.5703125" style="1" customWidth="1"/>
    <col min="4" max="4" width="6.7109375" style="1" customWidth="1"/>
    <col min="5" max="6" width="7.140625" style="1" customWidth="1"/>
    <col min="7" max="7" width="4.85546875" style="1" customWidth="1"/>
    <col min="8" max="8" width="4.42578125" style="1" customWidth="1"/>
    <col min="9" max="9" width="6.140625" style="1" customWidth="1"/>
    <col min="10" max="10" width="6.28515625" style="1" customWidth="1"/>
    <col min="11" max="11" width="10.28515625" style="1" customWidth="1"/>
    <col min="12" max="13" width="9" style="1" customWidth="1"/>
    <col min="14" max="14" width="19.42578125" style="1" customWidth="1"/>
    <col min="15" max="16384" width="9.140625" style="1"/>
  </cols>
  <sheetData>
    <row r="1" spans="1:14" ht="31.5">
      <c r="A1" s="121" t="s">
        <v>14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</row>
    <row r="2" spans="1:14" ht="26.25" thickBot="1">
      <c r="A2" s="122" t="s">
        <v>59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</row>
    <row r="3" spans="1:14" ht="21" thickTop="1">
      <c r="A3" s="84" t="s">
        <v>0</v>
      </c>
      <c r="B3" s="86" t="s">
        <v>15</v>
      </c>
      <c r="C3" s="73" t="s">
        <v>1</v>
      </c>
      <c r="D3" s="73" t="s">
        <v>2</v>
      </c>
      <c r="E3" s="73" t="s">
        <v>3</v>
      </c>
      <c r="F3" s="2" t="s">
        <v>4</v>
      </c>
      <c r="G3" s="3" t="s">
        <v>6</v>
      </c>
      <c r="H3" s="47" t="s">
        <v>7</v>
      </c>
      <c r="I3" s="4" t="s">
        <v>7</v>
      </c>
      <c r="J3" s="21" t="s">
        <v>9</v>
      </c>
      <c r="K3" s="73" t="s">
        <v>10</v>
      </c>
      <c r="L3" s="81" t="s">
        <v>119</v>
      </c>
      <c r="M3" s="81" t="s">
        <v>123</v>
      </c>
      <c r="N3" s="81" t="s">
        <v>11</v>
      </c>
    </row>
    <row r="4" spans="1:14" ht="21" thickBot="1">
      <c r="A4" s="85"/>
      <c r="B4" s="87"/>
      <c r="C4" s="74"/>
      <c r="D4" s="74"/>
      <c r="E4" s="74"/>
      <c r="F4" s="6" t="s">
        <v>5</v>
      </c>
      <c r="G4" s="74" t="s">
        <v>12</v>
      </c>
      <c r="H4" s="74"/>
      <c r="I4" s="88" t="s">
        <v>13</v>
      </c>
      <c r="J4" s="88"/>
      <c r="K4" s="74"/>
      <c r="L4" s="82"/>
      <c r="M4" s="82"/>
      <c r="N4" s="82"/>
    </row>
    <row r="5" spans="1:14" s="11" customFormat="1" ht="23.45" customHeight="1" thickTop="1">
      <c r="A5" s="7" t="s">
        <v>25</v>
      </c>
      <c r="B5" s="54" t="s">
        <v>166</v>
      </c>
      <c r="C5" s="8">
        <v>1</v>
      </c>
      <c r="D5" s="9">
        <v>7.7</v>
      </c>
      <c r="E5" s="9">
        <v>7.7</v>
      </c>
      <c r="F5" s="9" t="s">
        <v>16</v>
      </c>
      <c r="G5" s="114">
        <f>E5*D5</f>
        <v>59.290000000000006</v>
      </c>
      <c r="H5" s="115"/>
      <c r="I5" s="94">
        <f>G5*C5</f>
        <v>59.290000000000006</v>
      </c>
      <c r="J5" s="95"/>
      <c r="K5" s="8">
        <v>180201</v>
      </c>
      <c r="L5" s="48">
        <v>2920</v>
      </c>
      <c r="M5" s="48">
        <f>L5*I5</f>
        <v>173126.80000000002</v>
      </c>
      <c r="N5" s="10"/>
    </row>
    <row r="6" spans="1:14" s="11" customFormat="1" ht="23.45" customHeight="1">
      <c r="A6" s="7" t="s">
        <v>26</v>
      </c>
      <c r="B6" s="54" t="s">
        <v>164</v>
      </c>
      <c r="C6" s="8">
        <v>1</v>
      </c>
      <c r="D6" s="9">
        <v>74.5</v>
      </c>
      <c r="E6" s="9" t="s">
        <v>16</v>
      </c>
      <c r="F6" s="9">
        <v>3.3</v>
      </c>
      <c r="G6" s="114">
        <f>F6*D6</f>
        <v>245.85</v>
      </c>
      <c r="H6" s="115"/>
      <c r="I6" s="94">
        <f t="shared" ref="I6:I8" si="0">G6*C6</f>
        <v>245.85</v>
      </c>
      <c r="J6" s="95"/>
      <c r="K6" s="8">
        <v>180201</v>
      </c>
      <c r="L6" s="48">
        <v>2920</v>
      </c>
      <c r="M6" s="48">
        <f t="shared" ref="M6:M23" si="1">L6*I6</f>
        <v>717882</v>
      </c>
      <c r="N6" s="13"/>
    </row>
    <row r="7" spans="1:14" s="11" customFormat="1" ht="23.45" customHeight="1">
      <c r="A7" s="7" t="s">
        <v>27</v>
      </c>
      <c r="B7" s="55" t="s">
        <v>165</v>
      </c>
      <c r="C7" s="8">
        <v>-1</v>
      </c>
      <c r="D7" s="9" t="s">
        <v>16</v>
      </c>
      <c r="E7" s="9" t="s">
        <v>16</v>
      </c>
      <c r="F7" s="9" t="s">
        <v>16</v>
      </c>
      <c r="G7" s="114">
        <v>5.2</v>
      </c>
      <c r="H7" s="115"/>
      <c r="I7" s="94">
        <f t="shared" si="0"/>
        <v>-5.2</v>
      </c>
      <c r="J7" s="95"/>
      <c r="K7" s="8">
        <v>180201</v>
      </c>
      <c r="L7" s="48">
        <v>2920</v>
      </c>
      <c r="M7" s="48">
        <f t="shared" si="1"/>
        <v>-15184</v>
      </c>
      <c r="N7" s="27"/>
    </row>
    <row r="8" spans="1:14" s="11" customFormat="1" ht="23.45" customHeight="1">
      <c r="A8" s="7" t="s">
        <v>32</v>
      </c>
      <c r="B8" s="55" t="s">
        <v>167</v>
      </c>
      <c r="C8" s="8">
        <v>-1</v>
      </c>
      <c r="D8" s="9" t="s">
        <v>16</v>
      </c>
      <c r="E8" s="9" t="s">
        <v>16</v>
      </c>
      <c r="F8" s="9" t="s">
        <v>16</v>
      </c>
      <c r="G8" s="114">
        <f>9.6</f>
        <v>9.6</v>
      </c>
      <c r="H8" s="115"/>
      <c r="I8" s="94">
        <f t="shared" si="0"/>
        <v>-9.6</v>
      </c>
      <c r="J8" s="95"/>
      <c r="K8" s="8">
        <v>180201</v>
      </c>
      <c r="L8" s="48">
        <v>2920</v>
      </c>
      <c r="M8" s="48">
        <f t="shared" si="1"/>
        <v>-28032</v>
      </c>
      <c r="N8" s="27"/>
    </row>
    <row r="9" spans="1:14" s="11" customFormat="1" ht="23.45" customHeight="1">
      <c r="A9" s="7" t="s">
        <v>33</v>
      </c>
      <c r="B9" s="56" t="s">
        <v>164</v>
      </c>
      <c r="C9" s="8">
        <v>1</v>
      </c>
      <c r="D9" s="9">
        <v>74.5</v>
      </c>
      <c r="E9" s="9" t="s">
        <v>16</v>
      </c>
      <c r="F9" s="9">
        <v>3.3</v>
      </c>
      <c r="G9" s="114">
        <f>F9*D9</f>
        <v>245.85</v>
      </c>
      <c r="H9" s="115"/>
      <c r="I9" s="94">
        <f>G9*C9</f>
        <v>245.85</v>
      </c>
      <c r="J9" s="95"/>
      <c r="K9" s="8">
        <v>180202</v>
      </c>
      <c r="L9" s="48">
        <v>10500</v>
      </c>
      <c r="M9" s="48">
        <f t="shared" si="1"/>
        <v>2581425</v>
      </c>
      <c r="N9" s="27"/>
    </row>
    <row r="10" spans="1:14" s="11" customFormat="1" ht="23.45" customHeight="1">
      <c r="A10" s="7" t="s">
        <v>34</v>
      </c>
      <c r="B10" s="55" t="s">
        <v>165</v>
      </c>
      <c r="C10" s="8">
        <v>-1</v>
      </c>
      <c r="D10" s="9" t="s">
        <v>16</v>
      </c>
      <c r="E10" s="9" t="s">
        <v>16</v>
      </c>
      <c r="F10" s="9" t="s">
        <v>16</v>
      </c>
      <c r="G10" s="114">
        <v>5.2</v>
      </c>
      <c r="H10" s="115"/>
      <c r="I10" s="94">
        <f>G10*C10</f>
        <v>-5.2</v>
      </c>
      <c r="J10" s="95"/>
      <c r="K10" s="8">
        <v>180202</v>
      </c>
      <c r="L10" s="48">
        <v>10500</v>
      </c>
      <c r="M10" s="48">
        <f t="shared" si="1"/>
        <v>-54600</v>
      </c>
      <c r="N10" s="27"/>
    </row>
    <row r="11" spans="1:14" s="11" customFormat="1" ht="23.45" customHeight="1">
      <c r="A11" s="7" t="s">
        <v>35</v>
      </c>
      <c r="B11" s="56" t="s">
        <v>166</v>
      </c>
      <c r="C11" s="8">
        <v>1</v>
      </c>
      <c r="D11" s="9">
        <v>7.7</v>
      </c>
      <c r="E11" s="9">
        <v>7.7</v>
      </c>
      <c r="F11" s="9" t="s">
        <v>16</v>
      </c>
      <c r="G11" s="114">
        <f>E11*D11</f>
        <v>59.290000000000006</v>
      </c>
      <c r="H11" s="115"/>
      <c r="I11" s="94">
        <f>G11*C11</f>
        <v>59.290000000000006</v>
      </c>
      <c r="J11" s="95"/>
      <c r="K11" s="8">
        <v>180203</v>
      </c>
      <c r="L11" s="48">
        <v>13500</v>
      </c>
      <c r="M11" s="48">
        <f t="shared" si="1"/>
        <v>800415.00000000012</v>
      </c>
      <c r="N11" s="27"/>
    </row>
    <row r="12" spans="1:14" s="11" customFormat="1" ht="23.45" customHeight="1">
      <c r="A12" s="7" t="s">
        <v>36</v>
      </c>
      <c r="B12" s="55" t="s">
        <v>167</v>
      </c>
      <c r="C12" s="8">
        <v>-1</v>
      </c>
      <c r="D12" s="9" t="s">
        <v>16</v>
      </c>
      <c r="E12" s="9" t="s">
        <v>16</v>
      </c>
      <c r="F12" s="9" t="s">
        <v>16</v>
      </c>
      <c r="G12" s="114">
        <f>9.6</f>
        <v>9.6</v>
      </c>
      <c r="H12" s="115"/>
      <c r="I12" s="94">
        <f t="shared" ref="I12:I14" si="2">G12*C12</f>
        <v>-9.6</v>
      </c>
      <c r="J12" s="95"/>
      <c r="K12" s="8">
        <v>180203</v>
      </c>
      <c r="L12" s="48">
        <v>13500</v>
      </c>
      <c r="M12" s="48">
        <f t="shared" si="1"/>
        <v>-129600</v>
      </c>
      <c r="N12" s="27"/>
    </row>
    <row r="13" spans="1:14" s="11" customFormat="1" ht="23.45" customHeight="1">
      <c r="A13" s="7" t="s">
        <v>37</v>
      </c>
      <c r="B13" s="57" t="s">
        <v>164</v>
      </c>
      <c r="C13" s="8">
        <v>1</v>
      </c>
      <c r="D13" s="9">
        <v>74.5</v>
      </c>
      <c r="E13" s="9" t="s">
        <v>16</v>
      </c>
      <c r="F13" s="9">
        <v>3.3</v>
      </c>
      <c r="G13" s="114">
        <f>F13*D13</f>
        <v>245.85</v>
      </c>
      <c r="H13" s="115"/>
      <c r="I13" s="94">
        <f>G13*C13</f>
        <v>245.85</v>
      </c>
      <c r="J13" s="95"/>
      <c r="K13" s="8">
        <v>180204</v>
      </c>
      <c r="L13" s="48">
        <v>8170</v>
      </c>
      <c r="M13" s="48">
        <f t="shared" si="1"/>
        <v>2008594.5</v>
      </c>
      <c r="N13" s="27"/>
    </row>
    <row r="14" spans="1:14" s="11" customFormat="1" ht="23.45" customHeight="1">
      <c r="A14" s="7" t="s">
        <v>38</v>
      </c>
      <c r="B14" s="55" t="s">
        <v>165</v>
      </c>
      <c r="C14" s="8">
        <v>-1</v>
      </c>
      <c r="D14" s="9" t="s">
        <v>16</v>
      </c>
      <c r="E14" s="9" t="s">
        <v>16</v>
      </c>
      <c r="F14" s="9" t="s">
        <v>16</v>
      </c>
      <c r="G14" s="114">
        <v>5.2</v>
      </c>
      <c r="H14" s="115"/>
      <c r="I14" s="94">
        <f t="shared" si="2"/>
        <v>-5.2</v>
      </c>
      <c r="J14" s="95"/>
      <c r="K14" s="8">
        <v>180204</v>
      </c>
      <c r="L14" s="48">
        <v>8170</v>
      </c>
      <c r="M14" s="48">
        <f t="shared" si="1"/>
        <v>-42484</v>
      </c>
      <c r="N14" s="13"/>
    </row>
    <row r="15" spans="1:14" s="11" customFormat="1" ht="23.45" customHeight="1">
      <c r="A15" s="7" t="s">
        <v>39</v>
      </c>
      <c r="B15" s="57" t="s">
        <v>166</v>
      </c>
      <c r="C15" s="8">
        <v>1</v>
      </c>
      <c r="D15" s="9">
        <v>7.7</v>
      </c>
      <c r="E15" s="9">
        <v>7.7</v>
      </c>
      <c r="F15" s="9" t="s">
        <v>16</v>
      </c>
      <c r="G15" s="114">
        <f>E15*D15</f>
        <v>59.290000000000006</v>
      </c>
      <c r="H15" s="115"/>
      <c r="I15" s="94">
        <f t="shared" ref="I15:I23" si="3">G15*C15</f>
        <v>59.290000000000006</v>
      </c>
      <c r="J15" s="95"/>
      <c r="K15" s="8">
        <v>180205</v>
      </c>
      <c r="L15" s="48">
        <v>10700</v>
      </c>
      <c r="M15" s="48">
        <f t="shared" si="1"/>
        <v>634403.00000000012</v>
      </c>
      <c r="N15" s="18"/>
    </row>
    <row r="16" spans="1:14" s="11" customFormat="1" ht="23.45" customHeight="1">
      <c r="A16" s="7" t="s">
        <v>40</v>
      </c>
      <c r="B16" s="55" t="s">
        <v>167</v>
      </c>
      <c r="C16" s="8">
        <v>-1</v>
      </c>
      <c r="D16" s="9" t="s">
        <v>16</v>
      </c>
      <c r="E16" s="9" t="s">
        <v>16</v>
      </c>
      <c r="F16" s="9" t="s">
        <v>16</v>
      </c>
      <c r="G16" s="114">
        <f>9.6</f>
        <v>9.6</v>
      </c>
      <c r="H16" s="115"/>
      <c r="I16" s="94">
        <f t="shared" si="3"/>
        <v>-9.6</v>
      </c>
      <c r="J16" s="95"/>
      <c r="K16" s="8">
        <v>180205</v>
      </c>
      <c r="L16" s="48">
        <v>10700</v>
      </c>
      <c r="M16" s="48">
        <f t="shared" si="1"/>
        <v>-102720</v>
      </c>
      <c r="N16" s="18"/>
    </row>
    <row r="17" spans="1:14" s="11" customFormat="1" ht="23.45" customHeight="1">
      <c r="A17" s="7" t="s">
        <v>41</v>
      </c>
      <c r="B17" s="15" t="s">
        <v>171</v>
      </c>
      <c r="C17" s="8">
        <v>1</v>
      </c>
      <c r="D17" s="9">
        <v>18.5</v>
      </c>
      <c r="E17" s="9" t="s">
        <v>16</v>
      </c>
      <c r="F17" s="9">
        <v>3.3</v>
      </c>
      <c r="G17" s="114">
        <f>D17*F17</f>
        <v>61.05</v>
      </c>
      <c r="H17" s="115"/>
      <c r="I17" s="94">
        <f t="shared" si="3"/>
        <v>61.05</v>
      </c>
      <c r="J17" s="95"/>
      <c r="K17" s="8">
        <v>180302</v>
      </c>
      <c r="L17" s="48">
        <v>2780</v>
      </c>
      <c r="M17" s="48">
        <f t="shared" si="1"/>
        <v>169719</v>
      </c>
      <c r="N17" s="18"/>
    </row>
    <row r="18" spans="1:14" s="11" customFormat="1" ht="23.45" customHeight="1">
      <c r="A18" s="7" t="s">
        <v>42</v>
      </c>
      <c r="B18" s="15" t="s">
        <v>175</v>
      </c>
      <c r="C18" s="8">
        <v>1</v>
      </c>
      <c r="D18" s="9" t="s">
        <v>16</v>
      </c>
      <c r="E18" s="9" t="s">
        <v>16</v>
      </c>
      <c r="F18" s="9" t="s">
        <v>16</v>
      </c>
      <c r="G18" s="114">
        <v>186.92</v>
      </c>
      <c r="H18" s="115"/>
      <c r="I18" s="94">
        <f t="shared" si="3"/>
        <v>186.92</v>
      </c>
      <c r="J18" s="95"/>
      <c r="K18" s="8">
        <v>180303</v>
      </c>
      <c r="L18" s="48">
        <v>10100</v>
      </c>
      <c r="M18" s="48">
        <f t="shared" si="1"/>
        <v>1887891.9999999998</v>
      </c>
      <c r="N18" s="18"/>
    </row>
    <row r="19" spans="1:14" s="11" customFormat="1" ht="23.45" customHeight="1">
      <c r="A19" s="7" t="s">
        <v>43</v>
      </c>
      <c r="B19" s="15" t="s">
        <v>177</v>
      </c>
      <c r="C19" s="8">
        <v>2</v>
      </c>
      <c r="D19" s="9">
        <v>7.7</v>
      </c>
      <c r="E19" s="9" t="s">
        <v>16</v>
      </c>
      <c r="F19" s="9">
        <v>3.5</v>
      </c>
      <c r="G19" s="114">
        <f>D19*F19-0.2*0.5</f>
        <v>26.849999999999998</v>
      </c>
      <c r="H19" s="115"/>
      <c r="I19" s="94">
        <f t="shared" si="3"/>
        <v>53.699999999999996</v>
      </c>
      <c r="J19" s="95"/>
      <c r="K19" s="8">
        <v>180305</v>
      </c>
      <c r="L19" s="48">
        <v>17700</v>
      </c>
      <c r="M19" s="48">
        <f t="shared" si="1"/>
        <v>950489.99999999988</v>
      </c>
      <c r="N19" s="13" t="s">
        <v>172</v>
      </c>
    </row>
    <row r="20" spans="1:14" s="11" customFormat="1" ht="23.45" customHeight="1">
      <c r="A20" s="7" t="s">
        <v>44</v>
      </c>
      <c r="B20" s="15" t="s">
        <v>178</v>
      </c>
      <c r="C20" s="8">
        <v>1</v>
      </c>
      <c r="D20" s="9" t="s">
        <v>16</v>
      </c>
      <c r="E20" s="9" t="s">
        <v>16</v>
      </c>
      <c r="F20" s="9" t="s">
        <v>16</v>
      </c>
      <c r="G20" s="102">
        <v>29.56</v>
      </c>
      <c r="H20" s="103"/>
      <c r="I20" s="94">
        <f t="shared" si="3"/>
        <v>29.56</v>
      </c>
      <c r="J20" s="95"/>
      <c r="K20" s="8">
        <v>180305</v>
      </c>
      <c r="L20" s="48">
        <v>17700</v>
      </c>
      <c r="M20" s="48">
        <f t="shared" si="1"/>
        <v>523212</v>
      </c>
      <c r="N20" s="28" t="s">
        <v>169</v>
      </c>
    </row>
    <row r="21" spans="1:14" s="11" customFormat="1" ht="23.45" customHeight="1">
      <c r="A21" s="7" t="s">
        <v>45</v>
      </c>
      <c r="B21" s="15" t="s">
        <v>176</v>
      </c>
      <c r="C21" s="8">
        <v>1</v>
      </c>
      <c r="D21" s="9" t="s">
        <v>16</v>
      </c>
      <c r="E21" s="9" t="s">
        <v>16</v>
      </c>
      <c r="F21" s="9" t="s">
        <v>16</v>
      </c>
      <c r="G21" s="102">
        <v>50.84</v>
      </c>
      <c r="H21" s="103"/>
      <c r="I21" s="94">
        <f t="shared" si="3"/>
        <v>50.84</v>
      </c>
      <c r="J21" s="95"/>
      <c r="K21" s="8">
        <v>180307</v>
      </c>
      <c r="L21" s="48">
        <v>8510</v>
      </c>
      <c r="M21" s="48">
        <f t="shared" si="1"/>
        <v>432648.4</v>
      </c>
      <c r="N21" s="28" t="s">
        <v>168</v>
      </c>
    </row>
    <row r="22" spans="1:14" s="11" customFormat="1" ht="23.45" customHeight="1">
      <c r="A22" s="7" t="s">
        <v>46</v>
      </c>
      <c r="B22" s="15" t="s">
        <v>173</v>
      </c>
      <c r="C22" s="8">
        <v>1</v>
      </c>
      <c r="D22" s="9" t="s">
        <v>16</v>
      </c>
      <c r="E22" s="9" t="s">
        <v>16</v>
      </c>
      <c r="F22" s="9" t="s">
        <v>16</v>
      </c>
      <c r="G22" s="102">
        <v>29.56</v>
      </c>
      <c r="H22" s="103"/>
      <c r="I22" s="94">
        <f t="shared" si="3"/>
        <v>29.56</v>
      </c>
      <c r="J22" s="95"/>
      <c r="K22" s="8">
        <v>180501</v>
      </c>
      <c r="L22" s="48">
        <v>6100</v>
      </c>
      <c r="M22" s="48">
        <f t="shared" si="1"/>
        <v>180316</v>
      </c>
      <c r="N22" s="28" t="s">
        <v>170</v>
      </c>
    </row>
    <row r="23" spans="1:14" s="11" customFormat="1" ht="23.45" customHeight="1">
      <c r="A23" s="7" t="s">
        <v>47</v>
      </c>
      <c r="B23" s="15" t="s">
        <v>174</v>
      </c>
      <c r="C23" s="8">
        <v>1</v>
      </c>
      <c r="D23" s="9" t="s">
        <v>16</v>
      </c>
      <c r="E23" s="9" t="s">
        <v>16</v>
      </c>
      <c r="F23" s="9" t="s">
        <v>16</v>
      </c>
      <c r="G23" s="102">
        <v>16</v>
      </c>
      <c r="H23" s="103"/>
      <c r="I23" s="94">
        <f t="shared" si="3"/>
        <v>16</v>
      </c>
      <c r="J23" s="95"/>
      <c r="K23" s="8">
        <v>180804</v>
      </c>
      <c r="L23" s="48">
        <v>7210</v>
      </c>
      <c r="M23" s="48">
        <f t="shared" si="1"/>
        <v>115360</v>
      </c>
      <c r="N23" s="28" t="s">
        <v>224</v>
      </c>
    </row>
    <row r="24" spans="1:14" s="11" customFormat="1" ht="23.45" customHeight="1">
      <c r="A24" s="16"/>
      <c r="B24" s="15"/>
      <c r="C24" s="15"/>
      <c r="D24" s="15"/>
      <c r="E24" s="15"/>
      <c r="F24" s="15"/>
      <c r="G24" s="98"/>
      <c r="H24" s="99"/>
      <c r="I24" s="98"/>
      <c r="J24" s="99"/>
      <c r="K24" s="15"/>
      <c r="L24" s="46" t="s">
        <v>122</v>
      </c>
      <c r="M24" s="46">
        <f>SUM(M5:M23)</f>
        <v>10802863.699999999</v>
      </c>
      <c r="N24" s="53"/>
    </row>
  </sheetData>
  <mergeCells count="53">
    <mergeCell ref="G21:H21"/>
    <mergeCell ref="I17:J17"/>
    <mergeCell ref="I18:J18"/>
    <mergeCell ref="I19:J19"/>
    <mergeCell ref="I20:J20"/>
    <mergeCell ref="I21:J21"/>
    <mergeCell ref="G17:H17"/>
    <mergeCell ref="G18:H18"/>
    <mergeCell ref="G19:H19"/>
    <mergeCell ref="G20:H20"/>
    <mergeCell ref="G24:H24"/>
    <mergeCell ref="G22:H22"/>
    <mergeCell ref="I22:J22"/>
    <mergeCell ref="I23:J23"/>
    <mergeCell ref="I24:J24"/>
    <mergeCell ref="G23:H23"/>
    <mergeCell ref="G16:H16"/>
    <mergeCell ref="G9:H9"/>
    <mergeCell ref="G10:H10"/>
    <mergeCell ref="G11:H11"/>
    <mergeCell ref="G12:H12"/>
    <mergeCell ref="G13:H13"/>
    <mergeCell ref="G14:H14"/>
    <mergeCell ref="G15:H15"/>
    <mergeCell ref="I13:J13"/>
    <mergeCell ref="I6:J6"/>
    <mergeCell ref="I16:J16"/>
    <mergeCell ref="I9:J9"/>
    <mergeCell ref="I11:J11"/>
    <mergeCell ref="I10:J10"/>
    <mergeCell ref="I12:J12"/>
    <mergeCell ref="I14:J14"/>
    <mergeCell ref="I15:J15"/>
    <mergeCell ref="I7:J7"/>
    <mergeCell ref="I8:J8"/>
    <mergeCell ref="G8:H8"/>
    <mergeCell ref="I4:J4"/>
    <mergeCell ref="N3:N4"/>
    <mergeCell ref="A3:A4"/>
    <mergeCell ref="B3:B4"/>
    <mergeCell ref="K3:K4"/>
    <mergeCell ref="G6:H6"/>
    <mergeCell ref="G5:H5"/>
    <mergeCell ref="I5:J5"/>
    <mergeCell ref="G7:H7"/>
    <mergeCell ref="L3:L4"/>
    <mergeCell ref="M3:M4"/>
    <mergeCell ref="A1:N1"/>
    <mergeCell ref="E3:E4"/>
    <mergeCell ref="G4:H4"/>
    <mergeCell ref="D3:D4"/>
    <mergeCell ref="C3:C4"/>
    <mergeCell ref="A2:N2"/>
  </mergeCells>
  <phoneticPr fontId="0" type="noConversion"/>
  <printOptions horizontalCentered="1" verticalCentered="1"/>
  <pageMargins left="0.17" right="0.15" top="0.17" bottom="0.26" header="0.12" footer="0.38"/>
  <pageSetup orientation="landscape" horizontalDpi="4294967292" verticalDpi="196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20"/>
  <sheetViews>
    <sheetView rightToLeft="1" workbookViewId="0">
      <selection activeCell="M11" sqref="M11"/>
    </sheetView>
  </sheetViews>
  <sheetFormatPr defaultRowHeight="18"/>
  <cols>
    <col min="1" max="1" width="4.140625" style="1" customWidth="1"/>
    <col min="2" max="2" width="36.42578125" style="1" customWidth="1"/>
    <col min="3" max="3" width="4.5703125" style="1" customWidth="1"/>
    <col min="4" max="4" width="6.7109375" style="1" customWidth="1"/>
    <col min="5" max="5" width="11.28515625" style="1" customWidth="1"/>
    <col min="6" max="6" width="7.140625" style="1" customWidth="1"/>
    <col min="7" max="7" width="4.85546875" style="1" customWidth="1"/>
    <col min="8" max="8" width="4.42578125" style="1" customWidth="1"/>
    <col min="9" max="9" width="5.85546875" style="1" customWidth="1"/>
    <col min="10" max="10" width="6.28515625" style="1" customWidth="1"/>
    <col min="11" max="13" width="9" style="1" customWidth="1"/>
    <col min="14" max="14" width="17.5703125" style="1" customWidth="1"/>
    <col min="15" max="16384" width="9.140625" style="1"/>
  </cols>
  <sheetData>
    <row r="1" spans="1:14" ht="31.5">
      <c r="A1" s="92" t="s">
        <v>14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</row>
    <row r="2" spans="1:14" ht="26.25" thickBot="1">
      <c r="A2" s="91" t="s">
        <v>60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14" ht="21" thickTop="1">
      <c r="A3" s="84" t="s">
        <v>0</v>
      </c>
      <c r="B3" s="86" t="s">
        <v>15</v>
      </c>
      <c r="C3" s="73" t="s">
        <v>1</v>
      </c>
      <c r="D3" s="73" t="s">
        <v>2</v>
      </c>
      <c r="E3" s="73" t="s">
        <v>3</v>
      </c>
      <c r="F3" s="2" t="s">
        <v>4</v>
      </c>
      <c r="G3" s="3" t="s">
        <v>6</v>
      </c>
      <c r="H3" s="4" t="s">
        <v>7</v>
      </c>
      <c r="I3" s="5" t="s">
        <v>8</v>
      </c>
      <c r="J3" s="21" t="s">
        <v>9</v>
      </c>
      <c r="K3" s="73" t="s">
        <v>10</v>
      </c>
      <c r="L3" s="81" t="s">
        <v>119</v>
      </c>
      <c r="M3" s="81" t="s">
        <v>123</v>
      </c>
      <c r="N3" s="81" t="s">
        <v>11</v>
      </c>
    </row>
    <row r="4" spans="1:14" ht="21" thickBot="1">
      <c r="A4" s="85"/>
      <c r="B4" s="87"/>
      <c r="C4" s="74"/>
      <c r="D4" s="74"/>
      <c r="E4" s="74"/>
      <c r="F4" s="6" t="s">
        <v>5</v>
      </c>
      <c r="G4" s="74" t="s">
        <v>12</v>
      </c>
      <c r="H4" s="74"/>
      <c r="I4" s="88" t="s">
        <v>13</v>
      </c>
      <c r="J4" s="88"/>
      <c r="K4" s="74"/>
      <c r="L4" s="82"/>
      <c r="M4" s="82"/>
      <c r="N4" s="82"/>
    </row>
    <row r="5" spans="1:14" s="11" customFormat="1" ht="23.45" customHeight="1" thickTop="1">
      <c r="A5" s="7" t="s">
        <v>25</v>
      </c>
      <c r="B5" s="15" t="s">
        <v>179</v>
      </c>
      <c r="C5" s="15">
        <v>4</v>
      </c>
      <c r="D5" s="8" t="s">
        <v>16</v>
      </c>
      <c r="E5" s="50">
        <v>0.96</v>
      </c>
      <c r="F5" s="15">
        <v>2.2000000000000002</v>
      </c>
      <c r="G5" s="119">
        <f>F5*E5</f>
        <v>2.1120000000000001</v>
      </c>
      <c r="H5" s="119"/>
      <c r="I5" s="120">
        <f>G5*C5</f>
        <v>8.4480000000000004</v>
      </c>
      <c r="J5" s="120"/>
      <c r="K5" s="43">
        <v>190201</v>
      </c>
      <c r="L5" s="48">
        <v>33600</v>
      </c>
      <c r="M5" s="48">
        <f>L5*I5</f>
        <v>283852.79999999999</v>
      </c>
      <c r="N5" s="24"/>
    </row>
    <row r="6" spans="1:14" s="11" customFormat="1" ht="23.45" customHeight="1">
      <c r="A6" s="7">
        <v>2</v>
      </c>
      <c r="B6" s="15" t="s">
        <v>180</v>
      </c>
      <c r="C6" s="15">
        <v>4</v>
      </c>
      <c r="D6" s="8" t="s">
        <v>16</v>
      </c>
      <c r="E6" s="50">
        <v>0.96</v>
      </c>
      <c r="F6" s="8">
        <v>2.2000000000000002</v>
      </c>
      <c r="G6" s="119">
        <f t="shared" ref="G6:G7" si="0">F6*E6</f>
        <v>2.1120000000000001</v>
      </c>
      <c r="H6" s="119"/>
      <c r="I6" s="120">
        <f>G6*C6</f>
        <v>8.4480000000000004</v>
      </c>
      <c r="J6" s="120"/>
      <c r="K6" s="8">
        <v>190301</v>
      </c>
      <c r="L6" s="48">
        <v>12600</v>
      </c>
      <c r="M6" s="48">
        <f t="shared" ref="M6:M10" si="1">L6*I6</f>
        <v>106444.8</v>
      </c>
      <c r="N6" s="18"/>
    </row>
    <row r="7" spans="1:14" s="11" customFormat="1" ht="23.45" customHeight="1">
      <c r="A7" s="7" t="s">
        <v>26</v>
      </c>
      <c r="B7" s="15" t="s">
        <v>183</v>
      </c>
      <c r="C7" s="15">
        <v>4</v>
      </c>
      <c r="D7" s="8" t="s">
        <v>16</v>
      </c>
      <c r="E7" s="50">
        <v>0.96</v>
      </c>
      <c r="F7" s="8">
        <v>2.2000000000000002</v>
      </c>
      <c r="G7" s="119">
        <f t="shared" si="0"/>
        <v>2.1120000000000001</v>
      </c>
      <c r="H7" s="119"/>
      <c r="I7" s="120">
        <f t="shared" ref="I7:I10" si="2">G7*C7</f>
        <v>8.4480000000000004</v>
      </c>
      <c r="J7" s="120"/>
      <c r="K7" s="8">
        <v>190403</v>
      </c>
      <c r="L7" s="48">
        <v>25300</v>
      </c>
      <c r="M7" s="48">
        <f t="shared" si="1"/>
        <v>213734.40000000002</v>
      </c>
      <c r="N7" s="25"/>
    </row>
    <row r="8" spans="1:14" s="11" customFormat="1" ht="23.45" customHeight="1">
      <c r="A8" s="7">
        <v>3</v>
      </c>
      <c r="B8" s="15" t="s">
        <v>181</v>
      </c>
      <c r="C8" s="15">
        <v>4</v>
      </c>
      <c r="D8" s="8" t="s">
        <v>16</v>
      </c>
      <c r="E8" s="8" t="s">
        <v>16</v>
      </c>
      <c r="F8" s="8" t="s">
        <v>16</v>
      </c>
      <c r="G8" s="119">
        <v>1</v>
      </c>
      <c r="H8" s="119"/>
      <c r="I8" s="120">
        <v>5</v>
      </c>
      <c r="J8" s="120"/>
      <c r="K8" s="8">
        <v>190501</v>
      </c>
      <c r="L8" s="48">
        <v>19500</v>
      </c>
      <c r="M8" s="48">
        <f t="shared" si="1"/>
        <v>97500</v>
      </c>
      <c r="N8" s="25"/>
    </row>
    <row r="9" spans="1:14" s="11" customFormat="1" ht="23.45" customHeight="1">
      <c r="A9" s="7" t="s">
        <v>27</v>
      </c>
      <c r="B9" s="15" t="s">
        <v>213</v>
      </c>
      <c r="C9" s="15">
        <v>4</v>
      </c>
      <c r="D9" s="8" t="s">
        <v>16</v>
      </c>
      <c r="E9" s="8" t="s">
        <v>16</v>
      </c>
      <c r="F9" s="8">
        <v>2.2000000000000002</v>
      </c>
      <c r="G9" s="119">
        <f>F9</f>
        <v>2.2000000000000002</v>
      </c>
      <c r="H9" s="119"/>
      <c r="I9" s="120">
        <f t="shared" si="2"/>
        <v>8.8000000000000007</v>
      </c>
      <c r="J9" s="120"/>
      <c r="K9" s="8">
        <v>190502</v>
      </c>
      <c r="L9" s="48">
        <v>1230</v>
      </c>
      <c r="M9" s="48">
        <f t="shared" si="1"/>
        <v>10824</v>
      </c>
      <c r="N9" s="25"/>
    </row>
    <row r="10" spans="1:14" s="11" customFormat="1" ht="23.45" customHeight="1">
      <c r="A10" s="7">
        <v>4</v>
      </c>
      <c r="B10" s="15" t="s">
        <v>182</v>
      </c>
      <c r="C10" s="15">
        <v>4</v>
      </c>
      <c r="D10" s="8" t="s">
        <v>16</v>
      </c>
      <c r="E10" s="50">
        <v>0.96</v>
      </c>
      <c r="F10" s="8">
        <v>2.2000000000000002</v>
      </c>
      <c r="G10" s="119">
        <f>F10*E10</f>
        <v>2.1120000000000001</v>
      </c>
      <c r="H10" s="119"/>
      <c r="I10" s="120">
        <f t="shared" si="2"/>
        <v>8.4480000000000004</v>
      </c>
      <c r="J10" s="120"/>
      <c r="K10" s="8">
        <v>191601</v>
      </c>
      <c r="L10" s="48">
        <v>10100</v>
      </c>
      <c r="M10" s="48">
        <f t="shared" si="1"/>
        <v>85324.800000000003</v>
      </c>
      <c r="N10" s="25"/>
    </row>
    <row r="11" spans="1:14" s="11" customFormat="1" ht="23.45" customHeight="1">
      <c r="A11" s="16"/>
      <c r="B11" s="15"/>
      <c r="C11" s="15"/>
      <c r="D11" s="15"/>
      <c r="E11" s="15"/>
      <c r="F11" s="15"/>
      <c r="G11" s="75"/>
      <c r="H11" s="75"/>
      <c r="I11" s="75"/>
      <c r="J11" s="75"/>
      <c r="K11" s="15"/>
      <c r="L11" s="46" t="s">
        <v>122</v>
      </c>
      <c r="M11" s="46">
        <f>SUM(M5:M10)</f>
        <v>797680.8</v>
      </c>
      <c r="N11" s="25"/>
    </row>
    <row r="12" spans="1:14" s="11" customFormat="1" ht="23.45" customHeight="1">
      <c r="A12" s="16"/>
      <c r="B12" s="15"/>
      <c r="C12" s="15"/>
      <c r="D12" s="15"/>
      <c r="E12" s="15"/>
      <c r="F12" s="15"/>
      <c r="G12" s="75"/>
      <c r="H12" s="75"/>
      <c r="I12" s="75"/>
      <c r="J12" s="75"/>
      <c r="K12" s="15"/>
      <c r="L12" s="48"/>
      <c r="M12" s="48"/>
      <c r="N12" s="25"/>
    </row>
    <row r="13" spans="1:14" s="11" customFormat="1" ht="23.45" customHeight="1">
      <c r="A13" s="16"/>
      <c r="B13" s="15"/>
      <c r="C13" s="15"/>
      <c r="D13" s="15"/>
      <c r="E13" s="15"/>
      <c r="F13" s="15"/>
      <c r="G13" s="75"/>
      <c r="H13" s="75"/>
      <c r="I13" s="75"/>
      <c r="J13" s="75"/>
      <c r="K13" s="15"/>
      <c r="L13" s="48"/>
      <c r="M13" s="48"/>
      <c r="N13" s="25"/>
    </row>
    <row r="14" spans="1:14" s="11" customFormat="1" ht="23.45" customHeight="1">
      <c r="A14" s="16"/>
      <c r="B14" s="15"/>
      <c r="C14" s="15"/>
      <c r="D14" s="15"/>
      <c r="E14" s="15"/>
      <c r="F14" s="15"/>
      <c r="G14" s="75"/>
      <c r="H14" s="75"/>
      <c r="I14" s="75"/>
      <c r="J14" s="75"/>
      <c r="K14" s="15"/>
      <c r="L14" s="48"/>
      <c r="M14" s="48"/>
      <c r="N14" s="18"/>
    </row>
    <row r="15" spans="1:14" s="11" customFormat="1" ht="23.45" customHeight="1">
      <c r="A15" s="16"/>
      <c r="B15" s="15"/>
      <c r="C15" s="15"/>
      <c r="D15" s="15"/>
      <c r="E15" s="15"/>
      <c r="F15" s="15"/>
      <c r="G15" s="75"/>
      <c r="H15" s="75"/>
      <c r="I15" s="75"/>
      <c r="J15" s="75"/>
      <c r="K15" s="15"/>
      <c r="L15" s="48"/>
      <c r="M15" s="48"/>
      <c r="N15" s="18"/>
    </row>
    <row r="16" spans="1:14" s="11" customFormat="1" ht="23.45" customHeight="1">
      <c r="A16" s="16"/>
      <c r="B16" s="15"/>
      <c r="C16" s="15"/>
      <c r="D16" s="15"/>
      <c r="E16" s="15"/>
      <c r="F16" s="15"/>
      <c r="G16" s="75"/>
      <c r="H16" s="75"/>
      <c r="I16" s="75"/>
      <c r="J16" s="75"/>
      <c r="K16" s="15"/>
      <c r="L16" s="48"/>
      <c r="M16" s="48"/>
      <c r="N16" s="18"/>
    </row>
    <row r="17" spans="1:14" s="11" customFormat="1" ht="23.45" customHeight="1">
      <c r="A17" s="16"/>
      <c r="B17" s="15"/>
      <c r="C17" s="15"/>
      <c r="D17" s="15"/>
      <c r="E17" s="15"/>
      <c r="F17" s="15"/>
      <c r="G17" s="98"/>
      <c r="H17" s="99"/>
      <c r="I17" s="98"/>
      <c r="J17" s="99"/>
      <c r="K17" s="15"/>
      <c r="L17" s="48"/>
      <c r="M17" s="48"/>
      <c r="N17" s="18"/>
    </row>
    <row r="18" spans="1:14" s="11" customFormat="1" ht="23.45" customHeight="1">
      <c r="A18" s="16"/>
      <c r="B18" s="15"/>
      <c r="C18" s="15"/>
      <c r="D18" s="15"/>
      <c r="E18" s="15"/>
      <c r="F18" s="15"/>
      <c r="G18" s="98"/>
      <c r="H18" s="99"/>
      <c r="I18" s="98"/>
      <c r="J18" s="99"/>
      <c r="K18" s="15"/>
      <c r="L18" s="48"/>
      <c r="M18" s="48"/>
      <c r="N18" s="18"/>
    </row>
    <row r="19" spans="1:14" s="11" customFormat="1" ht="23.45" customHeight="1">
      <c r="A19" s="16"/>
      <c r="B19" s="15"/>
      <c r="C19" s="15"/>
      <c r="D19" s="15"/>
      <c r="E19" s="15"/>
      <c r="F19" s="15"/>
      <c r="G19" s="98"/>
      <c r="H19" s="99"/>
      <c r="I19" s="98"/>
      <c r="J19" s="99"/>
      <c r="K19" s="15"/>
      <c r="L19" s="15"/>
      <c r="M19" s="15"/>
      <c r="N19" s="18"/>
    </row>
    <row r="20" spans="1:14" s="11" customFormat="1" ht="23.45" customHeight="1">
      <c r="A20" s="16"/>
      <c r="B20" s="15"/>
      <c r="C20" s="15"/>
      <c r="D20" s="15"/>
      <c r="E20" s="15"/>
      <c r="F20" s="15"/>
      <c r="G20" s="98"/>
      <c r="H20" s="99"/>
      <c r="I20" s="98"/>
      <c r="J20" s="99"/>
      <c r="K20" s="15"/>
      <c r="L20" s="15"/>
      <c r="M20" s="15"/>
      <c r="N20" s="18"/>
    </row>
  </sheetData>
  <mergeCells count="45">
    <mergeCell ref="A1:N1"/>
    <mergeCell ref="I8:J8"/>
    <mergeCell ref="A2:N2"/>
    <mergeCell ref="G6:H6"/>
    <mergeCell ref="G5:H5"/>
    <mergeCell ref="I5:J5"/>
    <mergeCell ref="G7:H7"/>
    <mergeCell ref="G8:H8"/>
    <mergeCell ref="I4:J4"/>
    <mergeCell ref="N3:N4"/>
    <mergeCell ref="L3:L4"/>
    <mergeCell ref="M3:M4"/>
    <mergeCell ref="C3:C4"/>
    <mergeCell ref="A3:A4"/>
    <mergeCell ref="B3:B4"/>
    <mergeCell ref="K3:K4"/>
    <mergeCell ref="I13:J13"/>
    <mergeCell ref="I6:J6"/>
    <mergeCell ref="I7:J7"/>
    <mergeCell ref="E3:E4"/>
    <mergeCell ref="G4:H4"/>
    <mergeCell ref="D3:D4"/>
    <mergeCell ref="I16:J16"/>
    <mergeCell ref="I9:J9"/>
    <mergeCell ref="I11:J11"/>
    <mergeCell ref="I10:J10"/>
    <mergeCell ref="I12:J12"/>
    <mergeCell ref="I14:J14"/>
    <mergeCell ref="I15:J15"/>
    <mergeCell ref="G16:H16"/>
    <mergeCell ref="G9:H9"/>
    <mergeCell ref="G10:H10"/>
    <mergeCell ref="G11:H11"/>
    <mergeCell ref="G12:H12"/>
    <mergeCell ref="G13:H13"/>
    <mergeCell ref="G14:H14"/>
    <mergeCell ref="G15:H15"/>
    <mergeCell ref="I17:J17"/>
    <mergeCell ref="I18:J18"/>
    <mergeCell ref="I19:J19"/>
    <mergeCell ref="I20:J20"/>
    <mergeCell ref="G17:H17"/>
    <mergeCell ref="G18:H18"/>
    <mergeCell ref="G19:H19"/>
    <mergeCell ref="G20:H20"/>
  </mergeCells>
  <phoneticPr fontId="0" type="noConversion"/>
  <printOptions horizontalCentered="1" verticalCentered="1"/>
  <pageMargins left="0.19685039370078741" right="0.19685039370078741" top="0" bottom="0.98425196850393704" header="0.51181102362204722" footer="0.51181102362204722"/>
  <pageSetup orientation="landscape" horizontalDpi="4294967292" verticalDpi="196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N23"/>
  <sheetViews>
    <sheetView rightToLeft="1" workbookViewId="0">
      <selection activeCell="A22" sqref="A22:IV26"/>
    </sheetView>
  </sheetViews>
  <sheetFormatPr defaultRowHeight="18"/>
  <cols>
    <col min="1" max="1" width="4.140625" style="1" customWidth="1"/>
    <col min="2" max="2" width="31.5703125" style="1" customWidth="1"/>
    <col min="3" max="3" width="4.5703125" style="1" customWidth="1"/>
    <col min="4" max="4" width="6.7109375" style="1" customWidth="1"/>
    <col min="5" max="6" width="7.140625" style="1" customWidth="1"/>
    <col min="7" max="7" width="4.85546875" style="1" customWidth="1"/>
    <col min="8" max="8" width="4.42578125" style="1" customWidth="1"/>
    <col min="9" max="9" width="5.5703125" style="1" customWidth="1"/>
    <col min="10" max="10" width="6.28515625" style="1" customWidth="1"/>
    <col min="11" max="13" width="9" style="1" customWidth="1"/>
    <col min="14" max="14" width="17.5703125" style="1" customWidth="1"/>
    <col min="15" max="16384" width="9.140625" style="1"/>
  </cols>
  <sheetData>
    <row r="1" spans="1:14" ht="31.5">
      <c r="A1" s="92" t="s">
        <v>14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</row>
    <row r="2" spans="1:14" ht="26.25" thickBot="1">
      <c r="A2" s="91" t="s">
        <v>61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14" ht="21" thickTop="1">
      <c r="A3" s="84" t="s">
        <v>0</v>
      </c>
      <c r="B3" s="86" t="s">
        <v>15</v>
      </c>
      <c r="C3" s="73" t="s">
        <v>1</v>
      </c>
      <c r="D3" s="73" t="s">
        <v>2</v>
      </c>
      <c r="E3" s="73" t="s">
        <v>3</v>
      </c>
      <c r="F3" s="2" t="s">
        <v>4</v>
      </c>
      <c r="G3" s="3" t="s">
        <v>6</v>
      </c>
      <c r="H3" s="4" t="s">
        <v>7</v>
      </c>
      <c r="I3" s="5" t="s">
        <v>8</v>
      </c>
      <c r="J3" s="21" t="s">
        <v>9</v>
      </c>
      <c r="K3" s="73" t="s">
        <v>10</v>
      </c>
      <c r="L3" s="81" t="s">
        <v>119</v>
      </c>
      <c r="M3" s="81" t="s">
        <v>123</v>
      </c>
      <c r="N3" s="81" t="s">
        <v>11</v>
      </c>
    </row>
    <row r="4" spans="1:14" ht="21" thickBot="1">
      <c r="A4" s="85"/>
      <c r="B4" s="87"/>
      <c r="C4" s="74"/>
      <c r="D4" s="74"/>
      <c r="E4" s="74"/>
      <c r="F4" s="6" t="s">
        <v>5</v>
      </c>
      <c r="G4" s="74" t="s">
        <v>12</v>
      </c>
      <c r="H4" s="74"/>
      <c r="I4" s="88" t="s">
        <v>13</v>
      </c>
      <c r="J4" s="88"/>
      <c r="K4" s="74"/>
      <c r="L4" s="82"/>
      <c r="M4" s="82"/>
      <c r="N4" s="82"/>
    </row>
    <row r="5" spans="1:14" s="11" customFormat="1" ht="23.45" customHeight="1" thickTop="1">
      <c r="A5" s="7" t="s">
        <v>25</v>
      </c>
      <c r="B5" s="15" t="s">
        <v>210</v>
      </c>
      <c r="C5" s="8">
        <v>1</v>
      </c>
      <c r="D5" s="9">
        <v>4.5999999999999996</v>
      </c>
      <c r="E5" s="8" t="s">
        <v>16</v>
      </c>
      <c r="F5" s="9">
        <v>3.3</v>
      </c>
      <c r="G5" s="108">
        <f>F5*D5-0.4*0.5</f>
        <v>14.979999999999999</v>
      </c>
      <c r="H5" s="108"/>
      <c r="I5" s="109">
        <f>G5*C5</f>
        <v>14.979999999999999</v>
      </c>
      <c r="J5" s="109"/>
      <c r="K5" s="8">
        <v>200101</v>
      </c>
      <c r="L5" s="48">
        <v>66900</v>
      </c>
      <c r="M5" s="48">
        <f>L5*I5</f>
        <v>1002161.9999999999</v>
      </c>
      <c r="N5" s="10" t="s">
        <v>184</v>
      </c>
    </row>
    <row r="6" spans="1:14" s="11" customFormat="1" ht="23.45" customHeight="1">
      <c r="A6" s="7" t="s">
        <v>26</v>
      </c>
      <c r="B6" s="15" t="s">
        <v>211</v>
      </c>
      <c r="C6" s="8">
        <v>1</v>
      </c>
      <c r="D6" s="9">
        <v>5.84</v>
      </c>
      <c r="E6" s="8" t="s">
        <v>16</v>
      </c>
      <c r="F6" s="9">
        <v>3.3</v>
      </c>
      <c r="G6" s="108">
        <f>F6*D6-0.4*0.5</f>
        <v>19.071999999999999</v>
      </c>
      <c r="H6" s="108"/>
      <c r="I6" s="109">
        <f t="shared" ref="I6" si="0">G6*C6</f>
        <v>19.071999999999999</v>
      </c>
      <c r="J6" s="109"/>
      <c r="K6" s="8">
        <v>200101</v>
      </c>
      <c r="L6" s="48">
        <v>66900</v>
      </c>
      <c r="M6" s="48">
        <f t="shared" ref="M6:M10" si="1">L6*I6</f>
        <v>1275916.8</v>
      </c>
      <c r="N6" s="10" t="s">
        <v>184</v>
      </c>
    </row>
    <row r="7" spans="1:14" s="11" customFormat="1" ht="23.45" customHeight="1">
      <c r="A7" s="7" t="s">
        <v>27</v>
      </c>
      <c r="B7" s="15" t="s">
        <v>212</v>
      </c>
      <c r="C7" s="8">
        <v>1</v>
      </c>
      <c r="D7" s="9">
        <v>8.08</v>
      </c>
      <c r="E7" s="8" t="s">
        <v>16</v>
      </c>
      <c r="F7" s="9">
        <v>3.3</v>
      </c>
      <c r="G7" s="108">
        <f>F7*D7-1*1.2</f>
        <v>25.463999999999999</v>
      </c>
      <c r="H7" s="108"/>
      <c r="I7" s="109">
        <f>G7*C7</f>
        <v>25.463999999999999</v>
      </c>
      <c r="J7" s="109"/>
      <c r="K7" s="8">
        <v>200101</v>
      </c>
      <c r="L7" s="48">
        <v>66900</v>
      </c>
      <c r="M7" s="48">
        <f t="shared" si="1"/>
        <v>1703541.5999999999</v>
      </c>
      <c r="N7" s="10" t="s">
        <v>184</v>
      </c>
    </row>
    <row r="8" spans="1:14" s="11" customFormat="1" ht="23.45" customHeight="1">
      <c r="A8" s="7" t="s">
        <v>32</v>
      </c>
      <c r="B8" s="15" t="s">
        <v>207</v>
      </c>
      <c r="C8" s="8">
        <v>1</v>
      </c>
      <c r="D8" s="9">
        <v>1.8</v>
      </c>
      <c r="E8" s="8">
        <v>0.9</v>
      </c>
      <c r="F8" s="12" t="s">
        <v>16</v>
      </c>
      <c r="G8" s="108">
        <f>E8*D8</f>
        <v>1.62</v>
      </c>
      <c r="H8" s="108"/>
      <c r="I8" s="109">
        <f t="shared" ref="I8" si="2">G8*C8</f>
        <v>1.62</v>
      </c>
      <c r="J8" s="109"/>
      <c r="K8" s="8">
        <v>200301</v>
      </c>
      <c r="L8" s="48">
        <v>74500</v>
      </c>
      <c r="M8" s="48">
        <f t="shared" si="1"/>
        <v>120690.00000000001</v>
      </c>
      <c r="N8" s="14"/>
    </row>
    <row r="9" spans="1:14" s="11" customFormat="1" ht="23.45" customHeight="1">
      <c r="A9" s="7" t="s">
        <v>33</v>
      </c>
      <c r="B9" s="51" t="s">
        <v>208</v>
      </c>
      <c r="C9" s="8">
        <v>1</v>
      </c>
      <c r="D9" s="9">
        <v>2.3199999999999998</v>
      </c>
      <c r="E9" s="8">
        <v>1</v>
      </c>
      <c r="F9" s="12" t="s">
        <v>16</v>
      </c>
      <c r="G9" s="108">
        <f>E9*D9</f>
        <v>2.3199999999999998</v>
      </c>
      <c r="H9" s="108"/>
      <c r="I9" s="109">
        <f>G9*C9</f>
        <v>2.3199999999999998</v>
      </c>
      <c r="J9" s="109"/>
      <c r="K9" s="8">
        <v>200301</v>
      </c>
      <c r="L9" s="48">
        <v>74500</v>
      </c>
      <c r="M9" s="48">
        <f t="shared" si="1"/>
        <v>172840</v>
      </c>
      <c r="N9" s="14"/>
    </row>
    <row r="10" spans="1:14" s="11" customFormat="1" ht="23.45" customHeight="1">
      <c r="A10" s="7" t="s">
        <v>34</v>
      </c>
      <c r="B10" s="15" t="s">
        <v>209</v>
      </c>
      <c r="C10" s="8">
        <v>1</v>
      </c>
      <c r="D10" s="9">
        <v>2.17</v>
      </c>
      <c r="E10" s="8">
        <v>2.37</v>
      </c>
      <c r="F10" s="12" t="s">
        <v>16</v>
      </c>
      <c r="G10" s="108">
        <f>E10*D10</f>
        <v>5.1429</v>
      </c>
      <c r="H10" s="108"/>
      <c r="I10" s="109">
        <f>G10*C10</f>
        <v>5.1429</v>
      </c>
      <c r="J10" s="109"/>
      <c r="K10" s="8">
        <v>200301</v>
      </c>
      <c r="L10" s="48">
        <v>74500</v>
      </c>
      <c r="M10" s="48">
        <f t="shared" si="1"/>
        <v>383146.05</v>
      </c>
      <c r="N10" s="14"/>
    </row>
    <row r="11" spans="1:14" s="11" customFormat="1" ht="23.45" customHeight="1">
      <c r="A11" s="7" t="s">
        <v>35</v>
      </c>
      <c r="B11" s="8"/>
      <c r="C11" s="8"/>
      <c r="D11" s="9"/>
      <c r="E11" s="8"/>
      <c r="F11" s="9"/>
      <c r="G11" s="130"/>
      <c r="H11" s="131"/>
      <c r="I11" s="126"/>
      <c r="J11" s="127"/>
      <c r="K11" s="52"/>
      <c r="L11" s="46" t="s">
        <v>122</v>
      </c>
      <c r="M11" s="46">
        <f>SUM(M5:M10)</f>
        <v>4658296.4499999993</v>
      </c>
      <c r="N11" s="13"/>
    </row>
    <row r="12" spans="1:14" s="11" customFormat="1" ht="23.45" customHeight="1">
      <c r="A12" s="7" t="s">
        <v>36</v>
      </c>
      <c r="B12" s="8"/>
      <c r="C12" s="8"/>
      <c r="D12" s="9"/>
      <c r="E12" s="8"/>
      <c r="F12" s="9"/>
      <c r="G12" s="130"/>
      <c r="H12" s="131"/>
      <c r="I12" s="123"/>
      <c r="J12" s="124"/>
      <c r="K12" s="52"/>
      <c r="L12" s="48"/>
      <c r="M12" s="48"/>
      <c r="N12" s="14"/>
    </row>
    <row r="13" spans="1:14" s="11" customFormat="1" ht="23.45" customHeight="1">
      <c r="A13" s="7" t="s">
        <v>37</v>
      </c>
      <c r="B13" s="8"/>
      <c r="C13" s="8"/>
      <c r="D13" s="9"/>
      <c r="E13" s="8"/>
      <c r="F13" s="9"/>
      <c r="G13" s="130"/>
      <c r="H13" s="131"/>
      <c r="I13" s="123"/>
      <c r="J13" s="124"/>
      <c r="K13" s="52"/>
      <c r="L13" s="48"/>
      <c r="M13" s="48"/>
      <c r="N13" s="14"/>
    </row>
    <row r="14" spans="1:14" s="11" customFormat="1" ht="23.45" customHeight="1">
      <c r="A14" s="7" t="s">
        <v>38</v>
      </c>
      <c r="B14" s="8"/>
      <c r="C14" s="8"/>
      <c r="D14" s="9"/>
      <c r="E14" s="8"/>
      <c r="F14" s="9"/>
      <c r="G14" s="130"/>
      <c r="H14" s="131"/>
      <c r="I14" s="123"/>
      <c r="J14" s="124"/>
      <c r="K14" s="52"/>
      <c r="L14" s="48"/>
      <c r="M14" s="48"/>
      <c r="N14" s="13"/>
    </row>
    <row r="15" spans="1:14" s="11" customFormat="1" ht="23.45" customHeight="1">
      <c r="A15" s="16"/>
      <c r="B15" s="15"/>
      <c r="C15" s="15"/>
      <c r="D15" s="15"/>
      <c r="E15" s="15"/>
      <c r="F15" s="15"/>
      <c r="G15" s="132"/>
      <c r="H15" s="133"/>
      <c r="I15" s="128"/>
      <c r="J15" s="129"/>
      <c r="K15" s="52"/>
      <c r="L15" s="48"/>
      <c r="M15" s="48"/>
      <c r="N15" s="18"/>
    </row>
    <row r="16" spans="1:14" s="11" customFormat="1" ht="23.45" customHeight="1">
      <c r="A16" s="16"/>
      <c r="B16" s="15"/>
      <c r="C16" s="15"/>
      <c r="D16" s="15"/>
      <c r="E16" s="15"/>
      <c r="F16" s="15"/>
      <c r="G16" s="125"/>
      <c r="H16" s="125"/>
      <c r="I16" s="125"/>
      <c r="J16" s="125"/>
      <c r="K16" s="42"/>
      <c r="L16" s="48"/>
      <c r="M16" s="48"/>
      <c r="N16" s="18"/>
    </row>
    <row r="17" spans="1:14" s="11" customFormat="1" ht="23.45" customHeight="1">
      <c r="A17" s="16"/>
      <c r="B17" s="15"/>
      <c r="C17" s="15"/>
      <c r="D17" s="15"/>
      <c r="E17" s="15"/>
      <c r="F17" s="15"/>
      <c r="G17" s="98"/>
      <c r="H17" s="99"/>
      <c r="I17" s="98"/>
      <c r="J17" s="99"/>
      <c r="K17" s="15"/>
      <c r="L17" s="48"/>
      <c r="M17" s="48"/>
      <c r="N17" s="18"/>
    </row>
    <row r="18" spans="1:14" s="11" customFormat="1" ht="23.45" customHeight="1">
      <c r="A18" s="16"/>
      <c r="B18" s="15"/>
      <c r="C18" s="15"/>
      <c r="D18" s="15"/>
      <c r="E18" s="15"/>
      <c r="F18" s="15"/>
      <c r="G18" s="98"/>
      <c r="H18" s="99"/>
      <c r="I18" s="98"/>
      <c r="J18" s="99"/>
      <c r="K18" s="15"/>
      <c r="L18" s="48"/>
      <c r="M18" s="48"/>
      <c r="N18" s="18"/>
    </row>
    <row r="19" spans="1:14" s="11" customFormat="1" ht="23.45" customHeight="1">
      <c r="A19" s="16"/>
      <c r="B19" s="15"/>
      <c r="C19" s="15"/>
      <c r="D19" s="15"/>
      <c r="E19" s="15"/>
      <c r="F19" s="15"/>
      <c r="G19" s="98"/>
      <c r="H19" s="99"/>
      <c r="I19" s="98"/>
      <c r="J19" s="99"/>
      <c r="K19" s="15"/>
      <c r="L19" s="15"/>
      <c r="M19" s="15"/>
      <c r="N19" s="18"/>
    </row>
    <row r="20" spans="1:14" s="11" customFormat="1" ht="23.45" customHeight="1">
      <c r="A20" s="16"/>
      <c r="B20" s="15"/>
      <c r="C20" s="15"/>
      <c r="D20" s="15"/>
      <c r="E20" s="15"/>
      <c r="F20" s="15"/>
      <c r="G20" s="98"/>
      <c r="H20" s="99"/>
      <c r="I20" s="98"/>
      <c r="J20" s="99"/>
      <c r="K20" s="15"/>
      <c r="L20" s="15"/>
      <c r="M20" s="15"/>
      <c r="N20" s="18"/>
    </row>
    <row r="21" spans="1:14" s="11" customFormat="1" ht="23.45" customHeight="1">
      <c r="A21" s="16"/>
      <c r="B21" s="15"/>
      <c r="C21" s="15"/>
      <c r="D21" s="15"/>
      <c r="E21" s="15"/>
      <c r="F21" s="15"/>
      <c r="G21" s="98"/>
      <c r="H21" s="99"/>
      <c r="I21" s="98"/>
      <c r="J21" s="99"/>
      <c r="K21" s="15"/>
      <c r="L21" s="15"/>
      <c r="M21" s="15"/>
      <c r="N21" s="18"/>
    </row>
    <row r="22" spans="1:14" s="11" customFormat="1" ht="23.4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s="11" customFormat="1" ht="23.4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</sheetData>
  <mergeCells count="47">
    <mergeCell ref="G16:H16"/>
    <mergeCell ref="G9:H9"/>
    <mergeCell ref="G10:H10"/>
    <mergeCell ref="G11:H11"/>
    <mergeCell ref="G21:H21"/>
    <mergeCell ref="G17:H17"/>
    <mergeCell ref="G18:H18"/>
    <mergeCell ref="G19:H19"/>
    <mergeCell ref="G20:H20"/>
    <mergeCell ref="G12:H12"/>
    <mergeCell ref="G13:H13"/>
    <mergeCell ref="G14:H14"/>
    <mergeCell ref="G15:H15"/>
    <mergeCell ref="I17:J17"/>
    <mergeCell ref="I18:J18"/>
    <mergeCell ref="I19:J19"/>
    <mergeCell ref="I20:J20"/>
    <mergeCell ref="I21:J21"/>
    <mergeCell ref="I13:J13"/>
    <mergeCell ref="I16:J16"/>
    <mergeCell ref="I9:J9"/>
    <mergeCell ref="I11:J11"/>
    <mergeCell ref="I10:J10"/>
    <mergeCell ref="I12:J12"/>
    <mergeCell ref="I14:J14"/>
    <mergeCell ref="I15:J15"/>
    <mergeCell ref="G8:H8"/>
    <mergeCell ref="I4:J4"/>
    <mergeCell ref="N3:N4"/>
    <mergeCell ref="C3:C4"/>
    <mergeCell ref="A3:A4"/>
    <mergeCell ref="B3:B4"/>
    <mergeCell ref="G6:H6"/>
    <mergeCell ref="G5:H5"/>
    <mergeCell ref="I5:J5"/>
    <mergeCell ref="G7:H7"/>
    <mergeCell ref="I6:J6"/>
    <mergeCell ref="I7:J7"/>
    <mergeCell ref="I8:J8"/>
    <mergeCell ref="L3:L4"/>
    <mergeCell ref="M3:M4"/>
    <mergeCell ref="A1:N1"/>
    <mergeCell ref="K3:K4"/>
    <mergeCell ref="E3:E4"/>
    <mergeCell ref="G4:H4"/>
    <mergeCell ref="D3:D4"/>
    <mergeCell ref="A2:N2"/>
  </mergeCells>
  <phoneticPr fontId="0" type="noConversion"/>
  <printOptions horizontalCentered="1" verticalCentered="1"/>
  <pageMargins left="0.19685039370078741" right="0.19685039370078741" top="0" bottom="0.98425196850393704" header="0.51181102362204722" footer="0.51181102362204722"/>
  <pageSetup orientation="landscape" horizontalDpi="4294967292" verticalDpi="196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N19"/>
  <sheetViews>
    <sheetView rightToLeft="1" workbookViewId="0">
      <selection activeCell="E22" sqref="E22"/>
    </sheetView>
  </sheetViews>
  <sheetFormatPr defaultRowHeight="18"/>
  <cols>
    <col min="1" max="1" width="4.140625" style="1" customWidth="1"/>
    <col min="2" max="2" width="35.140625" style="1" customWidth="1"/>
    <col min="3" max="3" width="4.5703125" style="1" customWidth="1"/>
    <col min="4" max="4" width="6.7109375" style="1" customWidth="1"/>
    <col min="5" max="6" width="7.140625" style="1" customWidth="1"/>
    <col min="7" max="7" width="4.85546875" style="1" customWidth="1"/>
    <col min="8" max="8" width="4.42578125" style="1" customWidth="1"/>
    <col min="9" max="9" width="5.5703125" style="1" customWidth="1"/>
    <col min="10" max="10" width="6.28515625" style="1" customWidth="1"/>
    <col min="11" max="13" width="9" style="1" customWidth="1"/>
    <col min="14" max="14" width="17.5703125" style="1" customWidth="1"/>
    <col min="15" max="16384" width="9.140625" style="1"/>
  </cols>
  <sheetData>
    <row r="1" spans="1:14" ht="31.5">
      <c r="A1" s="92" t="s">
        <v>14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</row>
    <row r="2" spans="1:14" ht="26.25" thickBot="1">
      <c r="A2" s="91" t="s">
        <v>62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14" ht="21" thickTop="1">
      <c r="A3" s="84" t="s">
        <v>0</v>
      </c>
      <c r="B3" s="86" t="s">
        <v>15</v>
      </c>
      <c r="C3" s="73" t="s">
        <v>1</v>
      </c>
      <c r="D3" s="73" t="s">
        <v>2</v>
      </c>
      <c r="E3" s="73" t="s">
        <v>3</v>
      </c>
      <c r="F3" s="2" t="s">
        <v>4</v>
      </c>
      <c r="G3" s="3" t="s">
        <v>6</v>
      </c>
      <c r="H3" s="4" t="s">
        <v>7</v>
      </c>
      <c r="I3" s="5" t="s">
        <v>8</v>
      </c>
      <c r="J3" s="21" t="s">
        <v>9</v>
      </c>
      <c r="K3" s="73" t="s">
        <v>10</v>
      </c>
      <c r="L3" s="81" t="s">
        <v>119</v>
      </c>
      <c r="M3" s="81" t="s">
        <v>123</v>
      </c>
      <c r="N3" s="81" t="s">
        <v>11</v>
      </c>
    </row>
    <row r="4" spans="1:14" ht="21" thickBot="1">
      <c r="A4" s="85"/>
      <c r="B4" s="87"/>
      <c r="C4" s="74"/>
      <c r="D4" s="74"/>
      <c r="E4" s="74"/>
      <c r="F4" s="6" t="s">
        <v>5</v>
      </c>
      <c r="G4" s="74" t="s">
        <v>12</v>
      </c>
      <c r="H4" s="74"/>
      <c r="I4" s="88" t="s">
        <v>13</v>
      </c>
      <c r="J4" s="88"/>
      <c r="K4" s="74"/>
      <c r="L4" s="82"/>
      <c r="M4" s="82"/>
      <c r="N4" s="82"/>
    </row>
    <row r="5" spans="1:14" s="11" customFormat="1" ht="23.45" customHeight="1" thickTop="1">
      <c r="A5" s="7" t="s">
        <v>25</v>
      </c>
      <c r="B5" s="15" t="s">
        <v>185</v>
      </c>
      <c r="C5" s="8">
        <v>1</v>
      </c>
      <c r="D5" s="9">
        <v>7.7</v>
      </c>
      <c r="E5" s="8">
        <v>7.7</v>
      </c>
      <c r="F5" s="9" t="s">
        <v>16</v>
      </c>
      <c r="G5" s="119">
        <f>E5*D5</f>
        <v>59.290000000000006</v>
      </c>
      <c r="H5" s="119"/>
      <c r="I5" s="109">
        <f>G5*C5</f>
        <v>59.290000000000006</v>
      </c>
      <c r="J5" s="109"/>
      <c r="K5" s="8">
        <v>210302</v>
      </c>
      <c r="L5" s="48">
        <v>61800</v>
      </c>
      <c r="M5" s="48">
        <f>L5*I5</f>
        <v>3664122.0000000005</v>
      </c>
      <c r="N5" s="10"/>
    </row>
    <row r="6" spans="1:14" s="11" customFormat="1" ht="23.45" customHeight="1">
      <c r="A6" s="7">
        <v>2</v>
      </c>
      <c r="B6" s="15" t="s">
        <v>186</v>
      </c>
      <c r="C6" s="8">
        <v>1</v>
      </c>
      <c r="D6" s="9">
        <v>7.7</v>
      </c>
      <c r="E6" s="8">
        <v>7.7</v>
      </c>
      <c r="F6" s="9" t="s">
        <v>16</v>
      </c>
      <c r="G6" s="119">
        <f t="shared" ref="G6:G7" si="0">E6*D6</f>
        <v>59.290000000000006</v>
      </c>
      <c r="H6" s="119"/>
      <c r="I6" s="109">
        <f t="shared" ref="I6:I7" si="1">G6*C6</f>
        <v>59.290000000000006</v>
      </c>
      <c r="J6" s="109"/>
      <c r="K6" s="8">
        <v>210302</v>
      </c>
      <c r="L6" s="48">
        <v>61800</v>
      </c>
      <c r="M6" s="48">
        <f t="shared" ref="M6:M7" si="2">L6*I6</f>
        <v>3664122.0000000005</v>
      </c>
      <c r="N6" s="13"/>
    </row>
    <row r="7" spans="1:14" s="11" customFormat="1" ht="23.45" customHeight="1">
      <c r="A7" s="7">
        <v>3</v>
      </c>
      <c r="B7" s="15" t="s">
        <v>187</v>
      </c>
      <c r="C7" s="8">
        <v>1</v>
      </c>
      <c r="D7" s="9">
        <v>77.7</v>
      </c>
      <c r="E7" s="8">
        <v>1.8</v>
      </c>
      <c r="F7" s="9" t="s">
        <v>16</v>
      </c>
      <c r="G7" s="119">
        <f t="shared" si="0"/>
        <v>139.86000000000001</v>
      </c>
      <c r="H7" s="119"/>
      <c r="I7" s="109">
        <f t="shared" si="1"/>
        <v>139.86000000000001</v>
      </c>
      <c r="J7" s="109"/>
      <c r="K7" s="8">
        <v>210302</v>
      </c>
      <c r="L7" s="48">
        <v>61800</v>
      </c>
      <c r="M7" s="48">
        <f t="shared" si="2"/>
        <v>8643348</v>
      </c>
      <c r="N7" s="14"/>
    </row>
    <row r="8" spans="1:14" s="11" customFormat="1" ht="23.45" customHeight="1">
      <c r="A8" s="7"/>
      <c r="B8" s="8"/>
      <c r="C8" s="8"/>
      <c r="D8" s="9"/>
      <c r="E8" s="8"/>
      <c r="F8" s="9"/>
      <c r="G8" s="119"/>
      <c r="H8" s="119"/>
      <c r="I8" s="119"/>
      <c r="J8" s="119"/>
      <c r="K8" s="8"/>
      <c r="L8" s="46" t="s">
        <v>122</v>
      </c>
      <c r="M8" s="46">
        <f>SUM(M5:M7)</f>
        <v>15971592</v>
      </c>
      <c r="N8" s="14"/>
    </row>
    <row r="9" spans="1:14" s="11" customFormat="1" ht="23.45" customHeight="1">
      <c r="A9" s="7"/>
      <c r="B9" s="8"/>
      <c r="C9" s="8"/>
      <c r="D9" s="9"/>
      <c r="E9" s="8"/>
      <c r="F9" s="9"/>
      <c r="G9" s="75"/>
      <c r="H9" s="75"/>
      <c r="I9" s="119"/>
      <c r="J9" s="119"/>
      <c r="K9" s="8"/>
      <c r="L9" s="48"/>
      <c r="M9" s="48"/>
      <c r="N9" s="14"/>
    </row>
    <row r="10" spans="1:14" s="11" customFormat="1" ht="23.45" customHeight="1">
      <c r="A10" s="7"/>
      <c r="B10" s="8"/>
      <c r="C10" s="8"/>
      <c r="D10" s="9"/>
      <c r="E10" s="8"/>
      <c r="F10" s="9"/>
      <c r="G10" s="119"/>
      <c r="H10" s="119"/>
      <c r="I10" s="119"/>
      <c r="J10" s="119"/>
      <c r="K10" s="8"/>
      <c r="L10" s="48"/>
      <c r="M10" s="48"/>
      <c r="N10" s="14"/>
    </row>
    <row r="11" spans="1:14" s="11" customFormat="1" ht="23.45" customHeight="1">
      <c r="A11" s="7"/>
      <c r="B11" s="8"/>
      <c r="C11" s="8"/>
      <c r="D11" s="9"/>
      <c r="E11" s="8"/>
      <c r="F11" s="9"/>
      <c r="G11" s="119"/>
      <c r="H11" s="119"/>
      <c r="I11" s="119"/>
      <c r="J11" s="119"/>
      <c r="K11" s="8"/>
      <c r="L11" s="48"/>
      <c r="M11" s="48"/>
      <c r="N11" s="13"/>
    </row>
    <row r="12" spans="1:14" s="11" customFormat="1" ht="23.45" customHeight="1">
      <c r="A12" s="7"/>
      <c r="B12" s="8"/>
      <c r="C12" s="8"/>
      <c r="D12" s="9"/>
      <c r="E12" s="8"/>
      <c r="F12" s="9"/>
      <c r="G12" s="119"/>
      <c r="H12" s="119"/>
      <c r="I12" s="119"/>
      <c r="J12" s="119"/>
      <c r="K12" s="8"/>
      <c r="L12" s="48"/>
      <c r="M12" s="48"/>
      <c r="N12" s="14"/>
    </row>
    <row r="13" spans="1:14" s="11" customFormat="1" ht="23.45" customHeight="1">
      <c r="A13" s="7"/>
      <c r="B13" s="8"/>
      <c r="C13" s="8"/>
      <c r="D13" s="9"/>
      <c r="E13" s="8"/>
      <c r="F13" s="9"/>
      <c r="G13" s="119"/>
      <c r="H13" s="119"/>
      <c r="I13" s="119"/>
      <c r="J13" s="119"/>
      <c r="K13" s="8"/>
      <c r="L13" s="48"/>
      <c r="M13" s="48"/>
      <c r="N13" s="14"/>
    </row>
    <row r="14" spans="1:14" s="11" customFormat="1" ht="23.45" customHeight="1">
      <c r="A14" s="7"/>
      <c r="B14" s="8"/>
      <c r="C14" s="8"/>
      <c r="D14" s="9"/>
      <c r="E14" s="8"/>
      <c r="F14" s="9"/>
      <c r="G14" s="119"/>
      <c r="H14" s="119"/>
      <c r="I14" s="119"/>
      <c r="J14" s="119"/>
      <c r="K14" s="8"/>
      <c r="L14" s="48"/>
      <c r="M14" s="48"/>
      <c r="N14" s="13"/>
    </row>
    <row r="15" spans="1:14" s="11" customFormat="1" ht="23.45" customHeight="1">
      <c r="A15" s="16"/>
      <c r="B15" s="15"/>
      <c r="C15" s="15"/>
      <c r="D15" s="15"/>
      <c r="E15" s="15"/>
      <c r="F15" s="15"/>
      <c r="G15" s="75"/>
      <c r="H15" s="75"/>
      <c r="I15" s="134"/>
      <c r="J15" s="134"/>
      <c r="K15" s="15"/>
      <c r="L15" s="48"/>
      <c r="M15" s="48"/>
      <c r="N15" s="18"/>
    </row>
    <row r="16" spans="1:14" s="11" customFormat="1" ht="23.45" customHeight="1">
      <c r="A16" s="16"/>
      <c r="B16" s="15"/>
      <c r="C16" s="15"/>
      <c r="D16" s="15"/>
      <c r="E16" s="15"/>
      <c r="F16" s="15"/>
      <c r="G16" s="75"/>
      <c r="H16" s="75"/>
      <c r="I16" s="75"/>
      <c r="J16" s="75"/>
      <c r="K16" s="15"/>
      <c r="L16" s="48"/>
      <c r="M16" s="48"/>
      <c r="N16" s="18"/>
    </row>
    <row r="17" spans="1:14" s="11" customFormat="1" ht="23.45" customHeight="1">
      <c r="A17" s="16"/>
      <c r="B17" s="15"/>
      <c r="C17" s="15"/>
      <c r="D17" s="15"/>
      <c r="E17" s="15"/>
      <c r="F17" s="15"/>
      <c r="G17" s="98"/>
      <c r="H17" s="99"/>
      <c r="I17" s="98"/>
      <c r="J17" s="99"/>
      <c r="K17" s="15"/>
      <c r="L17" s="48"/>
      <c r="M17" s="48"/>
      <c r="N17" s="18"/>
    </row>
    <row r="18" spans="1:14" s="11" customFormat="1" ht="23.4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11" customFormat="1" ht="23.4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</sheetData>
  <mergeCells count="39">
    <mergeCell ref="I17:J17"/>
    <mergeCell ref="G17:H17"/>
    <mergeCell ref="G16:H16"/>
    <mergeCell ref="G9:H9"/>
    <mergeCell ref="G10:H10"/>
    <mergeCell ref="G11:H11"/>
    <mergeCell ref="G12:H12"/>
    <mergeCell ref="G13:H13"/>
    <mergeCell ref="G14:H14"/>
    <mergeCell ref="G15:H15"/>
    <mergeCell ref="I13:J13"/>
    <mergeCell ref="I16:J16"/>
    <mergeCell ref="I9:J9"/>
    <mergeCell ref="I11:J11"/>
    <mergeCell ref="I10:J10"/>
    <mergeCell ref="I12:J12"/>
    <mergeCell ref="G6:H6"/>
    <mergeCell ref="G5:H5"/>
    <mergeCell ref="I14:J14"/>
    <mergeCell ref="I15:J15"/>
    <mergeCell ref="G8:H8"/>
    <mergeCell ref="I5:J5"/>
    <mergeCell ref="G7:H7"/>
    <mergeCell ref="I6:J6"/>
    <mergeCell ref="I7:J7"/>
    <mergeCell ref="I8:J8"/>
    <mergeCell ref="A1:N1"/>
    <mergeCell ref="K3:K4"/>
    <mergeCell ref="E3:E4"/>
    <mergeCell ref="G4:H4"/>
    <mergeCell ref="D3:D4"/>
    <mergeCell ref="L3:L4"/>
    <mergeCell ref="M3:M4"/>
    <mergeCell ref="A2:N2"/>
    <mergeCell ref="C3:C4"/>
    <mergeCell ref="A3:A4"/>
    <mergeCell ref="B3:B4"/>
    <mergeCell ref="I4:J4"/>
    <mergeCell ref="N3:N4"/>
  </mergeCells>
  <phoneticPr fontId="0" type="noConversion"/>
  <printOptions horizontalCentered="1" verticalCentered="1"/>
  <pageMargins left="0.19685039370078741" right="0.19685039370078741" top="0" bottom="0.98425196850393704" header="0.51181102362204722" footer="0.51181102362204722"/>
  <pageSetup orientation="landscape" horizontalDpi="4294967292" verticalDpi="196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N22"/>
  <sheetViews>
    <sheetView rightToLeft="1" zoomScale="110" zoomScaleNormal="110" workbookViewId="0">
      <selection activeCell="O25" sqref="O25"/>
    </sheetView>
  </sheetViews>
  <sheetFormatPr defaultRowHeight="18"/>
  <cols>
    <col min="1" max="1" width="4.140625" style="1" customWidth="1"/>
    <col min="2" max="2" width="32" style="1" customWidth="1"/>
    <col min="3" max="3" width="4.5703125" style="1" customWidth="1"/>
    <col min="4" max="4" width="6.7109375" style="1" customWidth="1"/>
    <col min="5" max="6" width="7.140625" style="1" customWidth="1"/>
    <col min="7" max="7" width="4.85546875" style="1" customWidth="1"/>
    <col min="8" max="8" width="4.42578125" style="1" customWidth="1"/>
    <col min="9" max="9" width="4.28515625" style="1" customWidth="1"/>
    <col min="10" max="10" width="4.85546875" style="1" customWidth="1"/>
    <col min="11" max="13" width="9" style="1" customWidth="1"/>
    <col min="14" max="14" width="26" style="1" customWidth="1"/>
    <col min="15" max="16384" width="9.140625" style="1"/>
  </cols>
  <sheetData>
    <row r="1" spans="1:14" ht="31.5">
      <c r="A1" s="121" t="s">
        <v>14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</row>
    <row r="2" spans="1:14" ht="26.25" thickBot="1">
      <c r="A2" s="122" t="s">
        <v>63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</row>
    <row r="3" spans="1:14" ht="21" thickTop="1">
      <c r="A3" s="84" t="s">
        <v>0</v>
      </c>
      <c r="B3" s="86" t="s">
        <v>15</v>
      </c>
      <c r="C3" s="73" t="s">
        <v>1</v>
      </c>
      <c r="D3" s="73" t="s">
        <v>2</v>
      </c>
      <c r="E3" s="73" t="s">
        <v>3</v>
      </c>
      <c r="F3" s="2" t="s">
        <v>4</v>
      </c>
      <c r="G3" s="3" t="s">
        <v>6</v>
      </c>
      <c r="H3" s="4" t="s">
        <v>7</v>
      </c>
      <c r="I3" s="5" t="s">
        <v>8</v>
      </c>
      <c r="J3" s="21" t="s">
        <v>9</v>
      </c>
      <c r="K3" s="73" t="s">
        <v>10</v>
      </c>
      <c r="L3" s="81" t="s">
        <v>119</v>
      </c>
      <c r="M3" s="81" t="s">
        <v>123</v>
      </c>
      <c r="N3" s="81" t="s">
        <v>11</v>
      </c>
    </row>
    <row r="4" spans="1:14" ht="21" thickBot="1">
      <c r="A4" s="85"/>
      <c r="B4" s="87"/>
      <c r="C4" s="74"/>
      <c r="D4" s="74"/>
      <c r="E4" s="74"/>
      <c r="F4" s="6" t="s">
        <v>5</v>
      </c>
      <c r="G4" s="74" t="s">
        <v>12</v>
      </c>
      <c r="H4" s="74"/>
      <c r="I4" s="88" t="s">
        <v>13</v>
      </c>
      <c r="J4" s="88"/>
      <c r="K4" s="74"/>
      <c r="L4" s="82"/>
      <c r="M4" s="82"/>
      <c r="N4" s="82"/>
    </row>
    <row r="5" spans="1:14" s="11" customFormat="1" ht="23.45" customHeight="1" thickTop="1">
      <c r="A5" s="7" t="s">
        <v>25</v>
      </c>
      <c r="B5" s="15" t="s">
        <v>188</v>
      </c>
      <c r="C5" s="8">
        <v>2</v>
      </c>
      <c r="D5" s="9">
        <v>15.05</v>
      </c>
      <c r="E5" s="8">
        <v>0.3</v>
      </c>
      <c r="F5" s="8" t="s">
        <v>16</v>
      </c>
      <c r="G5" s="119">
        <f>E5*D5</f>
        <v>4.5149999999999997</v>
      </c>
      <c r="H5" s="119"/>
      <c r="I5" s="120">
        <f t="shared" ref="I5:I8" si="0">G5*C5</f>
        <v>9.0299999999999994</v>
      </c>
      <c r="J5" s="120"/>
      <c r="K5" s="8">
        <v>220101</v>
      </c>
      <c r="L5" s="48">
        <v>174000</v>
      </c>
      <c r="M5" s="48">
        <f>L5*I5</f>
        <v>1571220</v>
      </c>
      <c r="N5" s="10"/>
    </row>
    <row r="6" spans="1:14" s="11" customFormat="1" ht="23.45" customHeight="1">
      <c r="A6" s="7" t="s">
        <v>26</v>
      </c>
      <c r="B6" s="15" t="s">
        <v>189</v>
      </c>
      <c r="C6" s="8">
        <v>2</v>
      </c>
      <c r="D6" s="9">
        <v>1.5</v>
      </c>
      <c r="E6" s="8">
        <v>0.3</v>
      </c>
      <c r="F6" s="8" t="s">
        <v>16</v>
      </c>
      <c r="G6" s="119">
        <f t="shared" ref="G6" si="1">E6*D6</f>
        <v>0.44999999999999996</v>
      </c>
      <c r="H6" s="119"/>
      <c r="I6" s="120">
        <f t="shared" si="0"/>
        <v>0.89999999999999991</v>
      </c>
      <c r="J6" s="120"/>
      <c r="K6" s="8">
        <v>220101</v>
      </c>
      <c r="L6" s="48">
        <v>174000</v>
      </c>
      <c r="M6" s="48">
        <f t="shared" ref="M6:M11" si="2">L6*I6</f>
        <v>156599.99999999997</v>
      </c>
      <c r="N6" s="13"/>
    </row>
    <row r="7" spans="1:14" s="11" customFormat="1" ht="23.45" customHeight="1">
      <c r="A7" s="7" t="s">
        <v>27</v>
      </c>
      <c r="B7" s="15" t="s">
        <v>191</v>
      </c>
      <c r="C7" s="8">
        <v>4</v>
      </c>
      <c r="D7" s="9">
        <v>7.7</v>
      </c>
      <c r="E7" s="8" t="s">
        <v>16</v>
      </c>
      <c r="F7" s="8">
        <v>0.3</v>
      </c>
      <c r="G7" s="119">
        <f>F7*D7-1.5*0.3</f>
        <v>1.86</v>
      </c>
      <c r="H7" s="119"/>
      <c r="I7" s="120">
        <f t="shared" si="0"/>
        <v>7.44</v>
      </c>
      <c r="J7" s="120"/>
      <c r="K7" s="8">
        <v>220101</v>
      </c>
      <c r="L7" s="48">
        <v>174000</v>
      </c>
      <c r="M7" s="48">
        <f t="shared" si="2"/>
        <v>1294560</v>
      </c>
      <c r="N7" s="13" t="s">
        <v>192</v>
      </c>
    </row>
    <row r="8" spans="1:14" s="11" customFormat="1" ht="23.45" customHeight="1">
      <c r="A8" s="7" t="s">
        <v>32</v>
      </c>
      <c r="B8" s="15" t="s">
        <v>190</v>
      </c>
      <c r="C8" s="8">
        <v>4</v>
      </c>
      <c r="D8" s="9">
        <v>1.5</v>
      </c>
      <c r="E8" s="8" t="s">
        <v>16</v>
      </c>
      <c r="F8" s="8">
        <v>0.13</v>
      </c>
      <c r="G8" s="119">
        <f t="shared" ref="G8" si="3">F8*D8</f>
        <v>0.19500000000000001</v>
      </c>
      <c r="H8" s="119"/>
      <c r="I8" s="120">
        <f t="shared" si="0"/>
        <v>0.78</v>
      </c>
      <c r="J8" s="120"/>
      <c r="K8" s="8">
        <v>220101</v>
      </c>
      <c r="L8" s="48">
        <v>174000</v>
      </c>
      <c r="M8" s="48">
        <f t="shared" si="2"/>
        <v>135720</v>
      </c>
      <c r="N8" s="14"/>
    </row>
    <row r="9" spans="1:14" s="11" customFormat="1" ht="23.45" customHeight="1">
      <c r="A9" s="7" t="s">
        <v>33</v>
      </c>
      <c r="B9" s="15" t="s">
        <v>193</v>
      </c>
      <c r="C9" s="8">
        <v>1</v>
      </c>
      <c r="D9" s="8" t="s">
        <v>16</v>
      </c>
      <c r="E9" s="8" t="s">
        <v>16</v>
      </c>
      <c r="F9" s="8" t="s">
        <v>16</v>
      </c>
      <c r="G9" s="119" t="s">
        <v>16</v>
      </c>
      <c r="H9" s="119"/>
      <c r="I9" s="120">
        <f>I7+I8</f>
        <v>8.2200000000000006</v>
      </c>
      <c r="J9" s="120"/>
      <c r="K9" s="8">
        <v>220601</v>
      </c>
      <c r="L9" s="48">
        <v>4820</v>
      </c>
      <c r="M9" s="48">
        <f t="shared" si="2"/>
        <v>39620.400000000001</v>
      </c>
      <c r="N9" s="13"/>
    </row>
    <row r="10" spans="1:14" s="11" customFormat="1" ht="23.45" customHeight="1">
      <c r="A10" s="7" t="s">
        <v>34</v>
      </c>
      <c r="B10" s="15" t="s">
        <v>194</v>
      </c>
      <c r="C10" s="8">
        <v>1</v>
      </c>
      <c r="D10" s="8" t="s">
        <v>16</v>
      </c>
      <c r="E10" s="8" t="s">
        <v>16</v>
      </c>
      <c r="F10" s="8" t="s">
        <v>16</v>
      </c>
      <c r="G10" s="135" t="s">
        <v>16</v>
      </c>
      <c r="H10" s="136"/>
      <c r="I10" s="120">
        <f>I7+I8</f>
        <v>8.2200000000000006</v>
      </c>
      <c r="J10" s="120"/>
      <c r="K10" s="8">
        <v>220602</v>
      </c>
      <c r="L10" s="48">
        <v>5540</v>
      </c>
      <c r="M10" s="48">
        <f t="shared" si="2"/>
        <v>45538.8</v>
      </c>
      <c r="N10" s="13"/>
    </row>
    <row r="11" spans="1:14" s="11" customFormat="1" ht="23.45" customHeight="1">
      <c r="A11" s="7" t="s">
        <v>35</v>
      </c>
      <c r="B11" s="15" t="s">
        <v>196</v>
      </c>
      <c r="C11" s="8">
        <v>1</v>
      </c>
      <c r="D11" s="9">
        <v>74.5</v>
      </c>
      <c r="E11" s="8" t="s">
        <v>16</v>
      </c>
      <c r="F11" s="8" t="s">
        <v>16</v>
      </c>
      <c r="G11" s="135" t="s">
        <v>16</v>
      </c>
      <c r="H11" s="136"/>
      <c r="I11" s="120">
        <v>74.5</v>
      </c>
      <c r="J11" s="120"/>
      <c r="K11" s="8">
        <v>220701</v>
      </c>
      <c r="L11" s="48">
        <v>13500</v>
      </c>
      <c r="M11" s="48">
        <f t="shared" si="2"/>
        <v>1005750</v>
      </c>
      <c r="N11" s="13" t="s">
        <v>195</v>
      </c>
    </row>
    <row r="12" spans="1:14" s="11" customFormat="1" ht="23.45" customHeight="1">
      <c r="A12" s="7"/>
      <c r="C12" s="8"/>
      <c r="D12" s="9"/>
      <c r="E12" s="8"/>
      <c r="F12" s="9"/>
      <c r="G12" s="119"/>
      <c r="H12" s="119"/>
      <c r="I12" s="119"/>
      <c r="J12" s="119"/>
      <c r="K12" s="8"/>
      <c r="L12" s="46" t="s">
        <v>122</v>
      </c>
      <c r="M12" s="46">
        <f>SUM(M5:M11)</f>
        <v>4249009.1999999993</v>
      </c>
      <c r="N12" s="14"/>
    </row>
    <row r="13" spans="1:14" s="11" customFormat="1" ht="23.45" customHeight="1">
      <c r="A13" s="7"/>
      <c r="B13" s="8"/>
      <c r="C13" s="8"/>
      <c r="D13" s="9"/>
      <c r="E13" s="8"/>
      <c r="F13" s="9"/>
      <c r="G13" s="119"/>
      <c r="H13" s="119"/>
      <c r="I13" s="119"/>
      <c r="J13" s="119"/>
      <c r="K13" s="8"/>
      <c r="L13" s="48"/>
      <c r="M13" s="48"/>
      <c r="N13" s="18"/>
    </row>
    <row r="14" spans="1:14" s="11" customFormat="1" ht="23.45" customHeight="1">
      <c r="A14" s="7"/>
      <c r="B14" s="8"/>
      <c r="C14" s="8"/>
      <c r="D14" s="9"/>
      <c r="E14" s="8"/>
      <c r="F14" s="9"/>
      <c r="G14" s="119"/>
      <c r="H14" s="119"/>
      <c r="I14" s="119"/>
      <c r="J14" s="119"/>
      <c r="K14" s="8"/>
      <c r="L14" s="48"/>
      <c r="M14" s="48"/>
      <c r="N14" s="18"/>
    </row>
    <row r="15" spans="1:14" s="11" customFormat="1" ht="23.45" customHeight="1">
      <c r="A15" s="16"/>
      <c r="B15" s="15"/>
      <c r="C15" s="15"/>
      <c r="D15" s="15"/>
      <c r="E15" s="15"/>
      <c r="F15" s="15"/>
      <c r="G15" s="75"/>
      <c r="H15" s="75"/>
      <c r="I15" s="134"/>
      <c r="J15" s="134"/>
      <c r="K15" s="15"/>
      <c r="L15" s="48"/>
      <c r="M15" s="48"/>
      <c r="N15" s="18"/>
    </row>
    <row r="16" spans="1:14" s="11" customFormat="1" ht="23.45" customHeight="1">
      <c r="A16" s="16"/>
      <c r="B16" s="15"/>
      <c r="C16" s="15"/>
      <c r="D16" s="15"/>
      <c r="E16" s="15"/>
      <c r="F16" s="15"/>
      <c r="G16" s="75"/>
      <c r="H16" s="75"/>
      <c r="I16" s="75"/>
      <c r="J16" s="75"/>
      <c r="K16" s="15"/>
      <c r="L16" s="48"/>
      <c r="M16" s="48"/>
      <c r="N16" s="18"/>
    </row>
    <row r="17" spans="1:14" s="11" customFormat="1" ht="23.45" customHeight="1">
      <c r="A17" s="16"/>
      <c r="B17" s="15"/>
      <c r="C17" s="15"/>
      <c r="D17" s="15"/>
      <c r="E17" s="15"/>
      <c r="F17" s="15"/>
      <c r="G17" s="98"/>
      <c r="H17" s="99"/>
      <c r="I17" s="98"/>
      <c r="J17" s="99"/>
      <c r="K17" s="15"/>
      <c r="L17" s="48"/>
      <c r="M17" s="48"/>
      <c r="N17" s="18"/>
    </row>
    <row r="18" spans="1:14" s="11" customFormat="1" ht="23.45" customHeight="1">
      <c r="A18" s="16"/>
      <c r="B18" s="15"/>
      <c r="C18" s="15"/>
      <c r="D18" s="15"/>
      <c r="E18" s="15"/>
      <c r="F18" s="15"/>
      <c r="G18" s="98"/>
      <c r="H18" s="99"/>
      <c r="I18" s="98"/>
      <c r="J18" s="99"/>
      <c r="K18" s="15"/>
      <c r="L18" s="48"/>
      <c r="M18" s="48"/>
      <c r="N18" s="18"/>
    </row>
    <row r="19" spans="1:14" s="11" customFormat="1" ht="23.45" customHeight="1">
      <c r="A19" s="16"/>
      <c r="B19" s="15"/>
      <c r="C19" s="15"/>
      <c r="D19" s="15"/>
      <c r="E19" s="15"/>
      <c r="F19" s="15"/>
      <c r="G19" s="98"/>
      <c r="H19" s="99"/>
      <c r="I19" s="98"/>
      <c r="J19" s="99"/>
      <c r="K19" s="15"/>
      <c r="L19" s="15"/>
      <c r="M19" s="15"/>
      <c r="N19" s="18"/>
    </row>
    <row r="20" spans="1:14" s="11" customFormat="1" ht="23.45" customHeight="1">
      <c r="A20" s="16"/>
      <c r="B20" s="15"/>
      <c r="C20" s="15"/>
      <c r="D20" s="15"/>
      <c r="E20" s="15"/>
      <c r="F20" s="15"/>
      <c r="G20" s="98"/>
      <c r="H20" s="99"/>
      <c r="I20" s="98"/>
      <c r="J20" s="99"/>
      <c r="K20" s="15"/>
      <c r="L20" s="15"/>
      <c r="M20" s="15"/>
      <c r="N20" s="18"/>
    </row>
    <row r="21" spans="1:14" s="11" customFormat="1" ht="23.45" customHeight="1">
      <c r="A21" s="16"/>
      <c r="B21" s="15"/>
      <c r="C21" s="15"/>
      <c r="D21" s="15"/>
      <c r="E21" s="15"/>
      <c r="F21" s="15"/>
      <c r="G21" s="98"/>
      <c r="H21" s="99"/>
      <c r="I21" s="98"/>
      <c r="J21" s="99"/>
      <c r="K21" s="15"/>
      <c r="L21" s="15"/>
      <c r="M21" s="15"/>
      <c r="N21" s="18"/>
    </row>
    <row r="22" spans="1:14" s="11" customFormat="1" ht="23.4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</sheetData>
  <mergeCells count="47">
    <mergeCell ref="A1:N1"/>
    <mergeCell ref="K3:K4"/>
    <mergeCell ref="E3:E4"/>
    <mergeCell ref="G4:H4"/>
    <mergeCell ref="D3:D4"/>
    <mergeCell ref="L3:L4"/>
    <mergeCell ref="M3:M4"/>
    <mergeCell ref="A2:N2"/>
    <mergeCell ref="G8:H8"/>
    <mergeCell ref="I4:J4"/>
    <mergeCell ref="N3:N4"/>
    <mergeCell ref="C3:C4"/>
    <mergeCell ref="A3:A4"/>
    <mergeCell ref="B3:B4"/>
    <mergeCell ref="G6:H6"/>
    <mergeCell ref="G5:H5"/>
    <mergeCell ref="I5:J5"/>
    <mergeCell ref="G7:H7"/>
    <mergeCell ref="I13:J13"/>
    <mergeCell ref="I6:J6"/>
    <mergeCell ref="I16:J16"/>
    <mergeCell ref="I9:J9"/>
    <mergeCell ref="I11:J11"/>
    <mergeCell ref="I10:J10"/>
    <mergeCell ref="I12:J12"/>
    <mergeCell ref="I14:J14"/>
    <mergeCell ref="I15:J15"/>
    <mergeCell ref="I7:J7"/>
    <mergeCell ref="I8:J8"/>
    <mergeCell ref="G16:H16"/>
    <mergeCell ref="G9:H9"/>
    <mergeCell ref="G10:H10"/>
    <mergeCell ref="G11:H11"/>
    <mergeCell ref="G12:H12"/>
    <mergeCell ref="G13:H13"/>
    <mergeCell ref="G14:H14"/>
    <mergeCell ref="G15:H15"/>
    <mergeCell ref="G21:H21"/>
    <mergeCell ref="I17:J17"/>
    <mergeCell ref="I18:J18"/>
    <mergeCell ref="I19:J19"/>
    <mergeCell ref="I20:J20"/>
    <mergeCell ref="I21:J21"/>
    <mergeCell ref="G17:H17"/>
    <mergeCell ref="G18:H18"/>
    <mergeCell ref="G19:H19"/>
    <mergeCell ref="G20:H20"/>
  </mergeCells>
  <phoneticPr fontId="0" type="noConversion"/>
  <printOptions horizontalCentered="1" verticalCentered="1"/>
  <pageMargins left="0.19685039370078741" right="0.19685039370078741" top="0" bottom="0.98425196850393704" header="0.51181102362204722" footer="0.51181102362204722"/>
  <pageSetup orientation="landscape" horizontalDpi="4294967292" verticalDpi="196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N21"/>
  <sheetViews>
    <sheetView rightToLeft="1" zoomScale="110" zoomScaleNormal="110" workbookViewId="0">
      <selection activeCell="M8" sqref="M8"/>
    </sheetView>
  </sheetViews>
  <sheetFormatPr defaultRowHeight="18"/>
  <cols>
    <col min="1" max="1" width="4.140625" style="1" customWidth="1"/>
    <col min="2" max="2" width="24.5703125" style="1" customWidth="1"/>
    <col min="3" max="3" width="4.5703125" style="1" customWidth="1"/>
    <col min="4" max="4" width="6.7109375" style="1" customWidth="1"/>
    <col min="5" max="6" width="7.140625" style="1" customWidth="1"/>
    <col min="7" max="7" width="4.85546875" style="1" customWidth="1"/>
    <col min="8" max="8" width="4.42578125" style="1" customWidth="1"/>
    <col min="9" max="9" width="5.5703125" style="1" customWidth="1"/>
    <col min="10" max="10" width="6.28515625" style="1" customWidth="1"/>
    <col min="11" max="13" width="9" style="1" customWidth="1"/>
    <col min="14" max="14" width="17.5703125" style="1" customWidth="1"/>
    <col min="15" max="16384" width="9.140625" style="1"/>
  </cols>
  <sheetData>
    <row r="1" spans="1:14" ht="31.5">
      <c r="A1" s="92" t="s">
        <v>14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</row>
    <row r="2" spans="1:14" ht="26.25" thickBot="1">
      <c r="A2" s="91" t="s">
        <v>64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14" ht="21" thickTop="1">
      <c r="A3" s="84" t="s">
        <v>0</v>
      </c>
      <c r="B3" s="86" t="s">
        <v>15</v>
      </c>
      <c r="C3" s="73" t="s">
        <v>1</v>
      </c>
      <c r="D3" s="73" t="s">
        <v>2</v>
      </c>
      <c r="E3" s="73" t="s">
        <v>3</v>
      </c>
      <c r="F3" s="2" t="s">
        <v>4</v>
      </c>
      <c r="G3" s="3" t="s">
        <v>6</v>
      </c>
      <c r="H3" s="4" t="s">
        <v>7</v>
      </c>
      <c r="I3" s="5" t="s">
        <v>8</v>
      </c>
      <c r="J3" s="21" t="s">
        <v>9</v>
      </c>
      <c r="K3" s="73" t="s">
        <v>10</v>
      </c>
      <c r="L3" s="81" t="s">
        <v>119</v>
      </c>
      <c r="M3" s="81" t="s">
        <v>123</v>
      </c>
      <c r="N3" s="81" t="s">
        <v>11</v>
      </c>
    </row>
    <row r="4" spans="1:14" ht="21" thickBot="1">
      <c r="A4" s="85"/>
      <c r="B4" s="87"/>
      <c r="C4" s="74"/>
      <c r="D4" s="74"/>
      <c r="E4" s="74"/>
      <c r="F4" s="6" t="s">
        <v>5</v>
      </c>
      <c r="G4" s="74" t="s">
        <v>12</v>
      </c>
      <c r="H4" s="74"/>
      <c r="I4" s="88" t="s">
        <v>13</v>
      </c>
      <c r="J4" s="88"/>
      <c r="K4" s="74"/>
      <c r="L4" s="82"/>
      <c r="M4" s="82"/>
      <c r="N4" s="82"/>
    </row>
    <row r="5" spans="1:14" s="11" customFormat="1" ht="23.45" customHeight="1" thickTop="1">
      <c r="A5" s="7" t="s">
        <v>25</v>
      </c>
      <c r="B5" s="15" t="s">
        <v>198</v>
      </c>
      <c r="C5" s="8">
        <v>2</v>
      </c>
      <c r="D5" s="9">
        <v>0.3</v>
      </c>
      <c r="E5" s="8" t="s">
        <v>16</v>
      </c>
      <c r="F5" s="9">
        <v>0.4</v>
      </c>
      <c r="G5" s="119">
        <f>F5*D5</f>
        <v>0.12</v>
      </c>
      <c r="H5" s="119"/>
      <c r="I5" s="120">
        <f>G5*C5</f>
        <v>0.24</v>
      </c>
      <c r="J5" s="120"/>
      <c r="K5" s="8">
        <v>240102</v>
      </c>
      <c r="L5" s="48">
        <v>36800</v>
      </c>
      <c r="M5" s="48">
        <f>L5*I5</f>
        <v>8832</v>
      </c>
      <c r="N5" s="10"/>
    </row>
    <row r="6" spans="1:14" s="11" customFormat="1" ht="23.45" customHeight="1">
      <c r="A6" s="7" t="s">
        <v>26</v>
      </c>
      <c r="B6" s="15" t="s">
        <v>197</v>
      </c>
      <c r="C6" s="8">
        <v>8</v>
      </c>
      <c r="D6" s="9">
        <v>0.45</v>
      </c>
      <c r="E6" s="8" t="s">
        <v>16</v>
      </c>
      <c r="F6" s="12">
        <v>1.1000000000000001</v>
      </c>
      <c r="G6" s="119">
        <f t="shared" ref="G6:G7" si="0">F6*D6</f>
        <v>0.49500000000000005</v>
      </c>
      <c r="H6" s="119"/>
      <c r="I6" s="120">
        <f t="shared" ref="I6:I7" si="1">G6*C6</f>
        <v>3.9600000000000004</v>
      </c>
      <c r="J6" s="120"/>
      <c r="K6" s="8">
        <v>240104</v>
      </c>
      <c r="L6" s="48">
        <v>57100</v>
      </c>
      <c r="M6" s="48">
        <f t="shared" ref="M6:M7" si="2">L6*I6</f>
        <v>226116.00000000003</v>
      </c>
      <c r="N6" s="13"/>
    </row>
    <row r="7" spans="1:14" s="11" customFormat="1" ht="23.45" customHeight="1">
      <c r="A7" s="7" t="s">
        <v>27</v>
      </c>
      <c r="B7" s="15" t="s">
        <v>199</v>
      </c>
      <c r="C7" s="8">
        <v>4</v>
      </c>
      <c r="D7" s="9">
        <v>0.25</v>
      </c>
      <c r="E7" s="8" t="s">
        <v>16</v>
      </c>
      <c r="F7" s="9">
        <v>0.75</v>
      </c>
      <c r="G7" s="119">
        <f t="shared" si="0"/>
        <v>0.1875</v>
      </c>
      <c r="H7" s="119"/>
      <c r="I7" s="120">
        <f t="shared" si="1"/>
        <v>0.75</v>
      </c>
      <c r="J7" s="120"/>
      <c r="K7" s="8">
        <v>240203</v>
      </c>
      <c r="L7" s="48">
        <v>88900</v>
      </c>
      <c r="M7" s="48">
        <f t="shared" si="2"/>
        <v>66675</v>
      </c>
      <c r="N7" s="14"/>
    </row>
    <row r="8" spans="1:14" s="11" customFormat="1" ht="23.45" customHeight="1">
      <c r="A8" s="7"/>
      <c r="B8" s="8"/>
      <c r="C8" s="8"/>
      <c r="D8" s="9"/>
      <c r="E8" s="8"/>
      <c r="F8" s="9"/>
      <c r="G8" s="119"/>
      <c r="H8" s="119"/>
      <c r="I8" s="119"/>
      <c r="J8" s="119"/>
      <c r="K8" s="8"/>
      <c r="L8" s="46" t="s">
        <v>122</v>
      </c>
      <c r="M8" s="46">
        <f>SUM(M5:M7)</f>
        <v>301623</v>
      </c>
      <c r="N8" s="14"/>
    </row>
    <row r="9" spans="1:14" s="11" customFormat="1" ht="23.45" customHeight="1">
      <c r="A9" s="7"/>
      <c r="B9" s="8"/>
      <c r="C9" s="8"/>
      <c r="D9" s="9"/>
      <c r="E9" s="8"/>
      <c r="F9" s="9"/>
      <c r="G9" s="119"/>
      <c r="H9" s="119"/>
      <c r="I9" s="119"/>
      <c r="J9" s="119"/>
      <c r="K9" s="8"/>
      <c r="L9" s="48"/>
      <c r="M9" s="48"/>
      <c r="N9" s="14"/>
    </row>
    <row r="10" spans="1:14" s="11" customFormat="1" ht="23.45" customHeight="1">
      <c r="A10" s="7"/>
      <c r="B10" s="8"/>
      <c r="C10" s="8"/>
      <c r="D10" s="9"/>
      <c r="E10" s="8"/>
      <c r="F10" s="9"/>
      <c r="G10" s="119"/>
      <c r="H10" s="119"/>
      <c r="I10" s="119"/>
      <c r="J10" s="119"/>
      <c r="K10" s="8"/>
      <c r="L10" s="48"/>
      <c r="M10" s="48"/>
      <c r="N10" s="14"/>
    </row>
    <row r="11" spans="1:14" s="11" customFormat="1" ht="23.45" customHeight="1">
      <c r="A11" s="7"/>
      <c r="B11" s="8"/>
      <c r="C11" s="8"/>
      <c r="D11" s="9"/>
      <c r="E11" s="8"/>
      <c r="F11" s="9"/>
      <c r="G11" s="119"/>
      <c r="H11" s="119"/>
      <c r="I11" s="119"/>
      <c r="J11" s="119"/>
      <c r="K11" s="8"/>
      <c r="L11" s="48"/>
      <c r="M11" s="48"/>
      <c r="N11" s="13"/>
    </row>
    <row r="12" spans="1:14" s="11" customFormat="1" ht="23.45" customHeight="1">
      <c r="A12" s="7"/>
      <c r="B12" s="8"/>
      <c r="C12" s="8"/>
      <c r="D12" s="9"/>
      <c r="E12" s="8"/>
      <c r="F12" s="9"/>
      <c r="G12" s="119"/>
      <c r="H12" s="119"/>
      <c r="I12" s="119"/>
      <c r="J12" s="119"/>
      <c r="K12" s="8"/>
      <c r="L12" s="48"/>
      <c r="M12" s="48"/>
      <c r="N12" s="14"/>
    </row>
    <row r="13" spans="1:14" s="11" customFormat="1" ht="23.45" customHeight="1">
      <c r="A13" s="7"/>
      <c r="B13" s="8"/>
      <c r="C13" s="8"/>
      <c r="D13" s="9"/>
      <c r="E13" s="8"/>
      <c r="F13" s="9"/>
      <c r="G13" s="119"/>
      <c r="H13" s="119"/>
      <c r="I13" s="119"/>
      <c r="J13" s="119"/>
      <c r="K13" s="8"/>
      <c r="L13" s="48"/>
      <c r="M13" s="48"/>
      <c r="N13" s="14"/>
    </row>
    <row r="14" spans="1:14" s="11" customFormat="1" ht="23.45" customHeight="1">
      <c r="A14" s="7"/>
      <c r="B14" s="8"/>
      <c r="C14" s="8"/>
      <c r="D14" s="9"/>
      <c r="E14" s="8"/>
      <c r="F14" s="9"/>
      <c r="G14" s="119"/>
      <c r="H14" s="119"/>
      <c r="I14" s="119"/>
      <c r="J14" s="119"/>
      <c r="K14" s="8"/>
      <c r="L14" s="48"/>
      <c r="M14" s="48"/>
      <c r="N14" s="13"/>
    </row>
    <row r="15" spans="1:14" s="11" customFormat="1" ht="23.45" customHeight="1">
      <c r="A15" s="16"/>
      <c r="B15" s="15"/>
      <c r="C15" s="15"/>
      <c r="D15" s="15"/>
      <c r="E15" s="15"/>
      <c r="F15" s="15"/>
      <c r="G15" s="75"/>
      <c r="H15" s="75"/>
      <c r="I15" s="134"/>
      <c r="J15" s="134"/>
      <c r="K15" s="15"/>
      <c r="L15" s="48"/>
      <c r="M15" s="48"/>
      <c r="N15" s="18"/>
    </row>
    <row r="16" spans="1:14" s="11" customFormat="1" ht="23.45" customHeight="1">
      <c r="A16" s="16"/>
      <c r="B16" s="15"/>
      <c r="C16" s="15"/>
      <c r="D16" s="15"/>
      <c r="E16" s="15"/>
      <c r="F16" s="15"/>
      <c r="G16" s="75"/>
      <c r="H16" s="75"/>
      <c r="I16" s="75"/>
      <c r="J16" s="75"/>
      <c r="K16" s="15"/>
      <c r="L16" s="48"/>
      <c r="M16" s="48"/>
      <c r="N16" s="18"/>
    </row>
    <row r="17" spans="1:14" s="11" customFormat="1" ht="23.45" customHeight="1">
      <c r="A17" s="16"/>
      <c r="B17" s="15"/>
      <c r="C17" s="15"/>
      <c r="D17" s="15"/>
      <c r="E17" s="15"/>
      <c r="F17" s="15"/>
      <c r="G17" s="98"/>
      <c r="H17" s="99"/>
      <c r="I17" s="98"/>
      <c r="J17" s="99"/>
      <c r="K17" s="15"/>
      <c r="L17" s="48"/>
      <c r="M17" s="48"/>
      <c r="N17" s="18"/>
    </row>
    <row r="18" spans="1:14" s="11" customFormat="1" ht="23.45" customHeight="1">
      <c r="A18" s="16"/>
      <c r="B18" s="15"/>
      <c r="C18" s="15"/>
      <c r="D18" s="15"/>
      <c r="E18" s="15"/>
      <c r="F18" s="15"/>
      <c r="G18" s="98"/>
      <c r="H18" s="99"/>
      <c r="I18" s="98"/>
      <c r="J18" s="99"/>
      <c r="K18" s="15"/>
      <c r="L18" s="48"/>
      <c r="M18" s="48"/>
      <c r="N18" s="18"/>
    </row>
    <row r="19" spans="1:14" s="11" customFormat="1" ht="23.45" customHeight="1">
      <c r="A19" s="16"/>
      <c r="B19" s="15"/>
      <c r="C19" s="15"/>
      <c r="D19" s="15"/>
      <c r="E19" s="15"/>
      <c r="F19" s="15"/>
      <c r="G19" s="98"/>
      <c r="H19" s="99"/>
      <c r="I19" s="98"/>
      <c r="J19" s="99"/>
      <c r="K19" s="15"/>
      <c r="L19" s="15"/>
      <c r="M19" s="15"/>
      <c r="N19" s="18"/>
    </row>
    <row r="20" spans="1:14" s="11" customFormat="1" ht="23.45" customHeight="1">
      <c r="A20" s="16"/>
      <c r="B20" s="15"/>
      <c r="C20" s="15"/>
      <c r="D20" s="15"/>
      <c r="E20" s="15"/>
      <c r="F20" s="15"/>
      <c r="G20" s="98"/>
      <c r="H20" s="99"/>
      <c r="I20" s="98"/>
      <c r="J20" s="99"/>
      <c r="K20" s="15"/>
      <c r="L20" s="15"/>
      <c r="M20" s="15"/>
      <c r="N20" s="18"/>
    </row>
    <row r="21" spans="1:14" s="11" customFormat="1" ht="23.4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</sheetData>
  <mergeCells count="45">
    <mergeCell ref="I17:J17"/>
    <mergeCell ref="I18:J18"/>
    <mergeCell ref="I19:J19"/>
    <mergeCell ref="I20:J20"/>
    <mergeCell ref="I16:J16"/>
    <mergeCell ref="G17:H17"/>
    <mergeCell ref="G18:H18"/>
    <mergeCell ref="G19:H19"/>
    <mergeCell ref="G20:H20"/>
    <mergeCell ref="G16:H16"/>
    <mergeCell ref="G13:H13"/>
    <mergeCell ref="G14:H14"/>
    <mergeCell ref="G15:H15"/>
    <mergeCell ref="I13:J13"/>
    <mergeCell ref="I6:J6"/>
    <mergeCell ref="I9:J9"/>
    <mergeCell ref="I11:J11"/>
    <mergeCell ref="I10:J10"/>
    <mergeCell ref="I12:J12"/>
    <mergeCell ref="I14:J14"/>
    <mergeCell ref="I15:J15"/>
    <mergeCell ref="I7:J7"/>
    <mergeCell ref="G12:H12"/>
    <mergeCell ref="G11:H11"/>
    <mergeCell ref="G10:H10"/>
    <mergeCell ref="G9:H9"/>
    <mergeCell ref="I8:J8"/>
    <mergeCell ref="G6:H6"/>
    <mergeCell ref="G5:H5"/>
    <mergeCell ref="I5:J5"/>
    <mergeCell ref="G7:H7"/>
    <mergeCell ref="G8:H8"/>
    <mergeCell ref="A3:A4"/>
    <mergeCell ref="B3:B4"/>
    <mergeCell ref="A1:N1"/>
    <mergeCell ref="A2:N2"/>
    <mergeCell ref="I4:J4"/>
    <mergeCell ref="N3:N4"/>
    <mergeCell ref="K3:K4"/>
    <mergeCell ref="E3:E4"/>
    <mergeCell ref="G4:H4"/>
    <mergeCell ref="D3:D4"/>
    <mergeCell ref="C3:C4"/>
    <mergeCell ref="M3:M4"/>
    <mergeCell ref="L3:L4"/>
  </mergeCells>
  <phoneticPr fontId="0" type="noConversion"/>
  <printOptions horizontalCentered="1" verticalCentered="1"/>
  <pageMargins left="0.19685039370078741" right="0.19685039370078741" top="0" bottom="0.98425196850393704" header="0.51181102362204722" footer="0.51181102362204722"/>
  <pageSetup orientation="landscape" horizontalDpi="4294967292" verticalDpi="196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N17"/>
  <sheetViews>
    <sheetView rightToLeft="1" topLeftCell="A7" zoomScale="110" zoomScaleNormal="110" workbookViewId="0">
      <selection activeCell="A5" sqref="A5:A14"/>
    </sheetView>
  </sheetViews>
  <sheetFormatPr defaultRowHeight="18"/>
  <cols>
    <col min="1" max="1" width="4.140625" style="1" customWidth="1"/>
    <col min="2" max="2" width="27.42578125" style="1" customWidth="1"/>
    <col min="3" max="3" width="4.5703125" style="1" customWidth="1"/>
    <col min="4" max="4" width="9.28515625" style="1" customWidth="1"/>
    <col min="5" max="6" width="7.140625" style="1" customWidth="1"/>
    <col min="7" max="7" width="4.85546875" style="1" customWidth="1"/>
    <col min="8" max="8" width="4.42578125" style="1" customWidth="1"/>
    <col min="9" max="9" width="5.5703125" style="1" customWidth="1"/>
    <col min="10" max="10" width="6.28515625" style="1" customWidth="1"/>
    <col min="11" max="13" width="9" style="1" customWidth="1"/>
    <col min="14" max="14" width="17.5703125" style="1" customWidth="1"/>
    <col min="15" max="16384" width="9.140625" style="1"/>
  </cols>
  <sheetData>
    <row r="1" spans="1:14" ht="31.5">
      <c r="A1" s="92" t="s">
        <v>14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</row>
    <row r="2" spans="1:14" ht="26.25" thickBot="1">
      <c r="A2" s="91" t="s">
        <v>65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14" ht="21" thickTop="1">
      <c r="A3" s="84" t="s">
        <v>0</v>
      </c>
      <c r="B3" s="86" t="s">
        <v>15</v>
      </c>
      <c r="C3" s="73" t="s">
        <v>1</v>
      </c>
      <c r="D3" s="73" t="s">
        <v>2</v>
      </c>
      <c r="E3" s="73" t="s">
        <v>3</v>
      </c>
      <c r="F3" s="2" t="s">
        <v>4</v>
      </c>
      <c r="G3" s="3" t="s">
        <v>6</v>
      </c>
      <c r="H3" s="5" t="s">
        <v>7</v>
      </c>
      <c r="I3" s="5" t="s">
        <v>8</v>
      </c>
      <c r="J3" s="5" t="s">
        <v>9</v>
      </c>
      <c r="K3" s="73" t="s">
        <v>10</v>
      </c>
      <c r="L3" s="81" t="s">
        <v>119</v>
      </c>
      <c r="M3" s="81" t="s">
        <v>123</v>
      </c>
      <c r="N3" s="81" t="s">
        <v>11</v>
      </c>
    </row>
    <row r="4" spans="1:14" ht="21" thickBot="1">
      <c r="A4" s="85"/>
      <c r="B4" s="87"/>
      <c r="C4" s="74"/>
      <c r="D4" s="74"/>
      <c r="E4" s="74"/>
      <c r="F4" s="6" t="s">
        <v>5</v>
      </c>
      <c r="G4" s="74" t="s">
        <v>12</v>
      </c>
      <c r="H4" s="74"/>
      <c r="I4" s="88" t="s">
        <v>13</v>
      </c>
      <c r="J4" s="88"/>
      <c r="K4" s="74"/>
      <c r="L4" s="82"/>
      <c r="M4" s="82"/>
      <c r="N4" s="82"/>
    </row>
    <row r="5" spans="1:14" s="11" customFormat="1" ht="23.45" customHeight="1" thickTop="1">
      <c r="A5" s="7" t="s">
        <v>25</v>
      </c>
      <c r="B5" s="63" t="s">
        <v>244</v>
      </c>
      <c r="C5" s="8">
        <v>1</v>
      </c>
      <c r="D5" s="9" t="s">
        <v>16</v>
      </c>
      <c r="E5" s="8" t="s">
        <v>16</v>
      </c>
      <c r="F5" s="9" t="s">
        <v>16</v>
      </c>
      <c r="G5" s="106">
        <v>1134</v>
      </c>
      <c r="H5" s="106"/>
      <c r="I5" s="120">
        <f t="shared" ref="I5:I9" si="0">G5*C5</f>
        <v>1134</v>
      </c>
      <c r="J5" s="120"/>
      <c r="K5" s="8">
        <v>250301</v>
      </c>
      <c r="L5" s="48">
        <v>210</v>
      </c>
      <c r="M5" s="48">
        <f>L5*I5</f>
        <v>238140</v>
      </c>
      <c r="N5" s="10"/>
    </row>
    <row r="6" spans="1:14" s="11" customFormat="1" ht="23.45" customHeight="1">
      <c r="A6" s="7" t="s">
        <v>26</v>
      </c>
      <c r="B6" s="15" t="s">
        <v>201</v>
      </c>
      <c r="C6" s="8">
        <v>2</v>
      </c>
      <c r="D6" s="9">
        <v>0.4</v>
      </c>
      <c r="E6" s="8" t="s">
        <v>16</v>
      </c>
      <c r="F6" s="9">
        <v>0.5</v>
      </c>
      <c r="G6" s="135">
        <f>D6*F6</f>
        <v>0.2</v>
      </c>
      <c r="H6" s="136"/>
      <c r="I6" s="137">
        <f t="shared" si="0"/>
        <v>0.4</v>
      </c>
      <c r="J6" s="138"/>
      <c r="K6" s="8">
        <v>250304</v>
      </c>
      <c r="L6" s="48">
        <v>22800</v>
      </c>
      <c r="M6" s="48">
        <f t="shared" ref="M6:M14" si="1">L6*I6</f>
        <v>9120</v>
      </c>
      <c r="N6" s="13"/>
    </row>
    <row r="7" spans="1:14" s="11" customFormat="1" ht="23.45" customHeight="1">
      <c r="A7" s="7" t="s">
        <v>27</v>
      </c>
      <c r="B7" s="15" t="s">
        <v>202</v>
      </c>
      <c r="C7" s="8">
        <v>4</v>
      </c>
      <c r="D7" s="9">
        <v>1</v>
      </c>
      <c r="E7" s="8" t="s">
        <v>16</v>
      </c>
      <c r="F7" s="9">
        <v>1.2</v>
      </c>
      <c r="G7" s="135">
        <f>D7*F7</f>
        <v>1.2</v>
      </c>
      <c r="H7" s="136"/>
      <c r="I7" s="137">
        <f t="shared" si="0"/>
        <v>4.8</v>
      </c>
      <c r="J7" s="138"/>
      <c r="K7" s="8">
        <v>250304</v>
      </c>
      <c r="L7" s="48">
        <v>22800</v>
      </c>
      <c r="M7" s="48">
        <f t="shared" si="1"/>
        <v>109440</v>
      </c>
      <c r="N7" s="14"/>
    </row>
    <row r="8" spans="1:14" s="11" customFormat="1" ht="23.45" customHeight="1">
      <c r="A8" s="7" t="s">
        <v>32</v>
      </c>
      <c r="B8" s="15" t="s">
        <v>203</v>
      </c>
      <c r="C8" s="8">
        <v>5</v>
      </c>
      <c r="D8" s="49">
        <v>5.96</v>
      </c>
      <c r="E8" s="8">
        <v>0.16</v>
      </c>
      <c r="F8" s="9" t="s">
        <v>16</v>
      </c>
      <c r="G8" s="135">
        <f>E8*D8</f>
        <v>0.9536</v>
      </c>
      <c r="H8" s="136"/>
      <c r="I8" s="137">
        <f t="shared" si="0"/>
        <v>4.7679999999999998</v>
      </c>
      <c r="J8" s="138"/>
      <c r="K8" s="8">
        <v>250304</v>
      </c>
      <c r="L8" s="48">
        <v>22800</v>
      </c>
      <c r="M8" s="48">
        <f t="shared" si="1"/>
        <v>108710.39999999999</v>
      </c>
      <c r="N8" s="14"/>
    </row>
    <row r="9" spans="1:14" s="11" customFormat="1" ht="23.45" customHeight="1">
      <c r="A9" s="7" t="s">
        <v>33</v>
      </c>
      <c r="B9" s="15" t="s">
        <v>206</v>
      </c>
      <c r="C9" s="8">
        <v>2</v>
      </c>
      <c r="D9" s="8">
        <v>1.2</v>
      </c>
      <c r="E9" s="9" t="s">
        <v>16</v>
      </c>
      <c r="F9" s="9">
        <v>2.7</v>
      </c>
      <c r="G9" s="119">
        <f>D9*F9</f>
        <v>3.24</v>
      </c>
      <c r="H9" s="119"/>
      <c r="I9" s="120">
        <f t="shared" si="0"/>
        <v>6.48</v>
      </c>
      <c r="J9" s="120"/>
      <c r="K9" s="8">
        <v>250304</v>
      </c>
      <c r="L9" s="48">
        <v>22800</v>
      </c>
      <c r="M9" s="48">
        <f t="shared" si="1"/>
        <v>147744</v>
      </c>
      <c r="N9" s="13"/>
    </row>
    <row r="10" spans="1:14" s="11" customFormat="1" ht="23.45" customHeight="1">
      <c r="A10" s="7" t="s">
        <v>34</v>
      </c>
      <c r="B10" s="15" t="s">
        <v>200</v>
      </c>
      <c r="C10" s="8">
        <v>4</v>
      </c>
      <c r="D10" s="49">
        <v>0.96</v>
      </c>
      <c r="E10" s="9" t="s">
        <v>16</v>
      </c>
      <c r="F10" s="9">
        <v>2.2000000000000002</v>
      </c>
      <c r="G10" s="119">
        <f>F10*D10</f>
        <v>2.1120000000000001</v>
      </c>
      <c r="H10" s="119"/>
      <c r="I10" s="120">
        <f>G10*C10</f>
        <v>8.4480000000000004</v>
      </c>
      <c r="J10" s="120"/>
      <c r="K10" s="8">
        <v>250404</v>
      </c>
      <c r="L10" s="48">
        <v>25500</v>
      </c>
      <c r="M10" s="48">
        <f t="shared" si="1"/>
        <v>215424</v>
      </c>
      <c r="N10" s="18"/>
    </row>
    <row r="11" spans="1:14" s="11" customFormat="1" ht="23.45" customHeight="1">
      <c r="A11" s="7" t="s">
        <v>35</v>
      </c>
      <c r="B11" s="15" t="s">
        <v>204</v>
      </c>
      <c r="C11" s="8">
        <v>1</v>
      </c>
      <c r="D11" s="9">
        <v>74.5</v>
      </c>
      <c r="E11" s="9" t="s">
        <v>16</v>
      </c>
      <c r="F11" s="9">
        <v>3.3</v>
      </c>
      <c r="G11" s="114">
        <f>F11*D11</f>
        <v>245.85</v>
      </c>
      <c r="H11" s="115"/>
      <c r="I11" s="94">
        <f>G11*C11</f>
        <v>245.85</v>
      </c>
      <c r="J11" s="95"/>
      <c r="K11" s="8">
        <v>250501</v>
      </c>
      <c r="L11" s="48">
        <v>16500</v>
      </c>
      <c r="M11" s="48">
        <f t="shared" si="1"/>
        <v>4056525</v>
      </c>
      <c r="N11" s="18"/>
    </row>
    <row r="12" spans="1:14" s="11" customFormat="1" ht="23.45" customHeight="1">
      <c r="A12" s="7" t="s">
        <v>36</v>
      </c>
      <c r="B12" s="51" t="s">
        <v>165</v>
      </c>
      <c r="C12" s="8">
        <v>-1</v>
      </c>
      <c r="D12" s="9" t="s">
        <v>16</v>
      </c>
      <c r="E12" s="9" t="s">
        <v>16</v>
      </c>
      <c r="F12" s="9" t="s">
        <v>16</v>
      </c>
      <c r="G12" s="114">
        <v>5.2</v>
      </c>
      <c r="H12" s="115"/>
      <c r="I12" s="94">
        <f t="shared" ref="I12:I14" si="2">G12*C12</f>
        <v>-5.2</v>
      </c>
      <c r="J12" s="95"/>
      <c r="K12" s="8">
        <v>250501</v>
      </c>
      <c r="L12" s="48">
        <v>16500</v>
      </c>
      <c r="M12" s="48">
        <f t="shared" si="1"/>
        <v>-85800</v>
      </c>
      <c r="N12" s="18"/>
    </row>
    <row r="13" spans="1:14" s="11" customFormat="1" ht="23.45" customHeight="1">
      <c r="A13" s="7" t="s">
        <v>37</v>
      </c>
      <c r="B13" s="15" t="s">
        <v>205</v>
      </c>
      <c r="C13" s="8">
        <v>1</v>
      </c>
      <c r="D13" s="9">
        <v>7.7</v>
      </c>
      <c r="E13" s="9">
        <v>7.7</v>
      </c>
      <c r="F13" s="9" t="s">
        <v>16</v>
      </c>
      <c r="G13" s="114">
        <f>E13*D13</f>
        <v>59.290000000000006</v>
      </c>
      <c r="H13" s="115"/>
      <c r="I13" s="94">
        <f t="shared" si="2"/>
        <v>59.290000000000006</v>
      </c>
      <c r="J13" s="95"/>
      <c r="K13" s="8">
        <v>250502</v>
      </c>
      <c r="L13" s="48">
        <v>13500</v>
      </c>
      <c r="M13" s="48">
        <f t="shared" si="1"/>
        <v>800415.00000000012</v>
      </c>
      <c r="N13" s="18"/>
    </row>
    <row r="14" spans="1:14" s="11" customFormat="1" ht="23.45" customHeight="1">
      <c r="A14" s="7" t="s">
        <v>38</v>
      </c>
      <c r="B14" s="15" t="s">
        <v>167</v>
      </c>
      <c r="C14" s="8">
        <v>-1</v>
      </c>
      <c r="D14" s="9" t="s">
        <v>16</v>
      </c>
      <c r="E14" s="9" t="s">
        <v>16</v>
      </c>
      <c r="F14" s="9" t="s">
        <v>16</v>
      </c>
      <c r="G14" s="114">
        <f>9.6</f>
        <v>9.6</v>
      </c>
      <c r="H14" s="115"/>
      <c r="I14" s="94">
        <f t="shared" si="2"/>
        <v>-9.6</v>
      </c>
      <c r="J14" s="95"/>
      <c r="K14" s="8">
        <v>250502</v>
      </c>
      <c r="L14" s="48">
        <v>13500</v>
      </c>
      <c r="M14" s="48">
        <f t="shared" si="1"/>
        <v>-129600</v>
      </c>
      <c r="N14" s="18"/>
    </row>
    <row r="15" spans="1:14" s="11" customFormat="1" ht="23.45" customHeight="1">
      <c r="A15" s="16"/>
      <c r="B15" s="15"/>
      <c r="C15" s="15"/>
      <c r="D15" s="9"/>
      <c r="E15" s="9"/>
      <c r="F15" s="26"/>
      <c r="G15" s="114"/>
      <c r="H15" s="115"/>
      <c r="I15" s="98"/>
      <c r="J15" s="99"/>
      <c r="K15" s="15"/>
      <c r="L15" s="46" t="s">
        <v>122</v>
      </c>
      <c r="M15" s="46">
        <f>SUM(M5:M14)</f>
        <v>5470118.4000000004</v>
      </c>
      <c r="N15" s="18"/>
    </row>
    <row r="16" spans="1:14" s="11" customFormat="1" ht="23.45" customHeight="1">
      <c r="A16" s="16"/>
      <c r="B16" s="15"/>
      <c r="C16" s="15"/>
      <c r="D16" s="15"/>
      <c r="E16" s="15"/>
      <c r="F16" s="15"/>
      <c r="G16" s="98"/>
      <c r="H16" s="99"/>
      <c r="I16" s="98"/>
      <c r="J16" s="99"/>
      <c r="K16" s="15"/>
      <c r="L16" s="15"/>
      <c r="M16" s="15"/>
      <c r="N16" s="18"/>
    </row>
    <row r="17" spans="1:14" s="11" customFormat="1" ht="23.45" customHeight="1">
      <c r="A17" s="16"/>
      <c r="B17" s="15"/>
      <c r="C17" s="15"/>
      <c r="D17" s="15"/>
      <c r="E17" s="15"/>
      <c r="F17" s="15"/>
      <c r="G17" s="98"/>
      <c r="H17" s="99"/>
      <c r="I17" s="98"/>
      <c r="J17" s="99"/>
      <c r="K17" s="15"/>
      <c r="L17" s="15"/>
      <c r="M17" s="15"/>
      <c r="N17" s="18"/>
    </row>
  </sheetData>
  <mergeCells count="39">
    <mergeCell ref="G10:H10"/>
    <mergeCell ref="G6:H6"/>
    <mergeCell ref="I7:J7"/>
    <mergeCell ref="I6:J6"/>
    <mergeCell ref="G12:H12"/>
    <mergeCell ref="I12:J12"/>
    <mergeCell ref="G7:H7"/>
    <mergeCell ref="C3:C4"/>
    <mergeCell ref="A3:A4"/>
    <mergeCell ref="B3:B4"/>
    <mergeCell ref="G5:H5"/>
    <mergeCell ref="I5:J5"/>
    <mergeCell ref="G4:H4"/>
    <mergeCell ref="I8:J8"/>
    <mergeCell ref="I11:J11"/>
    <mergeCell ref="I9:J9"/>
    <mergeCell ref="I10:J10"/>
    <mergeCell ref="G11:H11"/>
    <mergeCell ref="G8:H8"/>
    <mergeCell ref="G9:H9"/>
    <mergeCell ref="A1:N1"/>
    <mergeCell ref="A2:N2"/>
    <mergeCell ref="I4:J4"/>
    <mergeCell ref="N3:N4"/>
    <mergeCell ref="K3:K4"/>
    <mergeCell ref="E3:E4"/>
    <mergeCell ref="D3:D4"/>
    <mergeCell ref="L3:L4"/>
    <mergeCell ref="M3:M4"/>
    <mergeCell ref="G17:H17"/>
    <mergeCell ref="I13:J13"/>
    <mergeCell ref="I14:J14"/>
    <mergeCell ref="I15:J15"/>
    <mergeCell ref="I16:J16"/>
    <mergeCell ref="I17:J17"/>
    <mergeCell ref="G13:H13"/>
    <mergeCell ref="G14:H14"/>
    <mergeCell ref="G15:H15"/>
    <mergeCell ref="G16:H16"/>
  </mergeCells>
  <phoneticPr fontId="0" type="noConversion"/>
  <printOptions horizontalCentered="1" verticalCentered="1"/>
  <pageMargins left="0.19685039370078741" right="0.19685039370078741" top="0" bottom="0.98425196850393704" header="0.51181102362204722" footer="0.51181102362204722"/>
  <pageSetup orientation="landscape" horizontalDpi="4294967292" verticalDpi="1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‌S_2_1</vt:lpstr>
      <vt:lpstr>S_3_1</vt:lpstr>
      <vt:lpstr>S_4_1</vt:lpstr>
      <vt:lpstr>S_6_1</vt:lpstr>
      <vt:lpstr>S_7_1</vt:lpstr>
      <vt:lpstr>S_8_1</vt:lpstr>
      <vt:lpstr>S_9_1</vt:lpstr>
      <vt:lpstr>S_10_1</vt:lpstr>
      <vt:lpstr>S_11_1</vt:lpstr>
      <vt:lpstr>S_13_1</vt:lpstr>
      <vt:lpstr>S_16_1</vt:lpstr>
      <vt:lpstr>S_18_1</vt:lpstr>
      <vt:lpstr>S_19_1</vt:lpstr>
      <vt:lpstr>S_20_1</vt:lpstr>
      <vt:lpstr>S_21_1</vt:lpstr>
      <vt:lpstr>S_22_1 </vt:lpstr>
      <vt:lpstr>S_24_1</vt:lpstr>
      <vt:lpstr>S_25_1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MEHDI VODJOUDI</dc:creator>
  <cp:lastModifiedBy>hgc</cp:lastModifiedBy>
  <cp:lastPrinted>2008-07-07T05:08:46Z</cp:lastPrinted>
  <dcterms:created xsi:type="dcterms:W3CDTF">1995-08-19T21:39:28Z</dcterms:created>
  <dcterms:modified xsi:type="dcterms:W3CDTF">2008-07-17T20:47:17Z</dcterms:modified>
</cp:coreProperties>
</file>